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hn\Desktop\"/>
    </mc:Choice>
  </mc:AlternateContent>
  <bookViews>
    <workbookView xWindow="0" yWindow="0" windowWidth="21600" windowHeight="9440" activeTab="2"/>
  </bookViews>
  <sheets>
    <sheet name="Takt Time" sheetId="3" r:id="rId1"/>
    <sheet name="Summary" sheetId="4" r:id="rId2"/>
    <sheet name="Op-09" sheetId="10" r:id="rId3"/>
    <sheet name="Op-10" sheetId="6" r:id="rId4"/>
    <sheet name="Op-30" sheetId="7" r:id="rId5"/>
    <sheet name="Op-40" sheetId="11" r:id="rId6"/>
    <sheet name="Op-50" sheetId="12" r:id="rId7"/>
    <sheet name="Op-60" sheetId="18" r:id="rId8"/>
    <sheet name="Op-70" sheetId="17" r:id="rId9"/>
    <sheet name="Op-80" sheetId="16" r:id="rId10"/>
    <sheet name="Op-90" sheetId="15" r:id="rId11"/>
    <sheet name="Op-100" sheetId="14" r:id="rId12"/>
    <sheet name="Op-110" sheetId="13" r:id="rId13"/>
    <sheet name="Op-120" sheetId="25" r:id="rId14"/>
    <sheet name="Op-130" sheetId="24" r:id="rId15"/>
    <sheet name="Op-140" sheetId="23" r:id="rId16"/>
    <sheet name="Op-150" sheetId="22" r:id="rId17"/>
    <sheet name="Op-160" sheetId="21" r:id="rId18"/>
    <sheet name="Op-170" sheetId="20" r:id="rId19"/>
    <sheet name="Op-180" sheetId="8" r:id="rId20"/>
    <sheet name="Op-190" sheetId="34" r:id="rId21"/>
    <sheet name="Op-200" sheetId="33" r:id="rId22"/>
    <sheet name="Op-210" sheetId="32" r:id="rId23"/>
    <sheet name="Op-220" sheetId="31" r:id="rId24"/>
    <sheet name="Op-230" sheetId="30" r:id="rId25"/>
    <sheet name="Op-231" sheetId="29" r:id="rId26"/>
    <sheet name="Op-232" sheetId="28" r:id="rId27"/>
    <sheet name="Op-240" sheetId="27" r:id="rId28"/>
    <sheet name="Op-250" sheetId="26" r:id="rId29"/>
    <sheet name="Op-251" sheetId="36" r:id="rId30"/>
    <sheet name="Op-260" sheetId="35" r:id="rId31"/>
    <sheet name="Op-270" sheetId="9" r:id="rId32"/>
    <sheet name="Introduction" sheetId="1" r:id="rId33"/>
    <sheet name="Calculations" sheetId="2" r:id="rId34"/>
  </sheets>
  <calcPr calcId="152511"/>
</workbook>
</file>

<file path=xl/calcChain.xml><?xml version="1.0" encoding="utf-8"?>
<calcChain xmlns="http://schemas.openxmlformats.org/spreadsheetml/2006/main">
  <c r="D15" i="4" l="1"/>
  <c r="F36" i="4" l="1"/>
  <c r="E35" i="4"/>
  <c r="E34" i="4"/>
  <c r="E33" i="4"/>
  <c r="E25" i="4"/>
  <c r="D35" i="4" l="1"/>
  <c r="D34" i="4"/>
  <c r="D33" i="4"/>
  <c r="D25" i="4"/>
  <c r="D10" i="4"/>
  <c r="D9" i="4"/>
  <c r="D7" i="4"/>
  <c r="D6" i="4"/>
  <c r="N6" i="4"/>
  <c r="M6" i="4"/>
  <c r="L6" i="4"/>
  <c r="K6" i="4"/>
  <c r="J6" i="4"/>
  <c r="I6" i="4"/>
  <c r="N5" i="4"/>
  <c r="M5" i="4"/>
  <c r="L5" i="4"/>
  <c r="K5" i="4"/>
  <c r="J5" i="4"/>
  <c r="I5" i="4"/>
  <c r="N8" i="4"/>
  <c r="M8" i="4"/>
  <c r="L8" i="4"/>
  <c r="V28" i="35" l="1"/>
  <c r="R27" i="35"/>
  <c r="Q27" i="35"/>
  <c r="J27" i="35"/>
  <c r="T27" i="35" s="1"/>
  <c r="I27" i="35"/>
  <c r="R26" i="35"/>
  <c r="Q26" i="35"/>
  <c r="J26" i="35"/>
  <c r="T26" i="35" s="1"/>
  <c r="I26" i="35"/>
  <c r="R25" i="35"/>
  <c r="Q25" i="35"/>
  <c r="J25" i="35"/>
  <c r="T25" i="35" s="1"/>
  <c r="I25" i="35"/>
  <c r="R24" i="35"/>
  <c r="Q24" i="35"/>
  <c r="J24" i="35"/>
  <c r="T24" i="35" s="1"/>
  <c r="I24" i="35"/>
  <c r="R23" i="35"/>
  <c r="Q23" i="35"/>
  <c r="J23" i="35"/>
  <c r="T23" i="35" s="1"/>
  <c r="I23" i="35"/>
  <c r="R22" i="35"/>
  <c r="Q22" i="35"/>
  <c r="J22" i="35"/>
  <c r="T22" i="35" s="1"/>
  <c r="I22" i="35"/>
  <c r="R21" i="35"/>
  <c r="Q21" i="35"/>
  <c r="J21" i="35"/>
  <c r="T21" i="35" s="1"/>
  <c r="I21" i="35"/>
  <c r="R20" i="35"/>
  <c r="Q20" i="35"/>
  <c r="J20" i="35"/>
  <c r="T20" i="35" s="1"/>
  <c r="I20" i="35"/>
  <c r="R19" i="35"/>
  <c r="Q19" i="35"/>
  <c r="J19" i="35"/>
  <c r="T19" i="35" s="1"/>
  <c r="I19" i="35"/>
  <c r="R18" i="35"/>
  <c r="Q18" i="35"/>
  <c r="J18" i="35"/>
  <c r="T18" i="35" s="1"/>
  <c r="I18" i="35"/>
  <c r="R17" i="35"/>
  <c r="Q17" i="35"/>
  <c r="J17" i="35"/>
  <c r="T17" i="35" s="1"/>
  <c r="I17" i="35"/>
  <c r="R16" i="35"/>
  <c r="Q16" i="35"/>
  <c r="J16" i="35"/>
  <c r="T16" i="35" s="1"/>
  <c r="I16" i="35"/>
  <c r="R15" i="35"/>
  <c r="Q15" i="35"/>
  <c r="J15" i="35"/>
  <c r="T15" i="35" s="1"/>
  <c r="I15" i="35"/>
  <c r="R14" i="35"/>
  <c r="Q14" i="35"/>
  <c r="J14" i="35"/>
  <c r="T14" i="35" s="1"/>
  <c r="I14" i="35"/>
  <c r="R13" i="35"/>
  <c r="Q13" i="35"/>
  <c r="J13" i="35"/>
  <c r="T13" i="35" s="1"/>
  <c r="I13" i="35"/>
  <c r="R12" i="35"/>
  <c r="Q12" i="35"/>
  <c r="J12" i="35"/>
  <c r="T12" i="35" s="1"/>
  <c r="I12" i="35"/>
  <c r="R11" i="35"/>
  <c r="Q11" i="35"/>
  <c r="J11" i="35"/>
  <c r="T11" i="35" s="1"/>
  <c r="I11" i="35"/>
  <c r="R10" i="35"/>
  <c r="Q10" i="35"/>
  <c r="J10" i="35"/>
  <c r="T10" i="35" s="1"/>
  <c r="I10" i="35"/>
  <c r="R9" i="35"/>
  <c r="Q9" i="35"/>
  <c r="J9" i="35"/>
  <c r="T9" i="35" s="1"/>
  <c r="I9" i="35"/>
  <c r="R8" i="35"/>
  <c r="Q8" i="35"/>
  <c r="J8" i="35"/>
  <c r="T8" i="35" s="1"/>
  <c r="I8" i="35"/>
  <c r="R7" i="35"/>
  <c r="Q7" i="35"/>
  <c r="J7" i="35"/>
  <c r="T7" i="35" s="1"/>
  <c r="I7" i="35"/>
  <c r="R6" i="35"/>
  <c r="Q6" i="35"/>
  <c r="J6" i="35"/>
  <c r="T6" i="35" s="1"/>
  <c r="I6" i="35"/>
  <c r="R5" i="35"/>
  <c r="R28" i="35" s="1"/>
  <c r="L29" i="35" s="1"/>
  <c r="Q5" i="35"/>
  <c r="J5" i="35"/>
  <c r="J28" i="35" s="1"/>
  <c r="D29" i="35" s="1"/>
  <c r="I5" i="35"/>
  <c r="V28" i="36"/>
  <c r="Q27" i="36"/>
  <c r="R27" i="36" s="1"/>
  <c r="I27" i="36"/>
  <c r="J27" i="36" s="1"/>
  <c r="T27" i="36" s="1"/>
  <c r="Q26" i="36"/>
  <c r="R26" i="36" s="1"/>
  <c r="I26" i="36"/>
  <c r="J26" i="36" s="1"/>
  <c r="T26" i="36" s="1"/>
  <c r="Q25" i="36"/>
  <c r="R25" i="36" s="1"/>
  <c r="I25" i="36"/>
  <c r="J25" i="36" s="1"/>
  <c r="T25" i="36" s="1"/>
  <c r="Q24" i="36"/>
  <c r="R24" i="36" s="1"/>
  <c r="I24" i="36"/>
  <c r="J24" i="36" s="1"/>
  <c r="T24" i="36" s="1"/>
  <c r="Q23" i="36"/>
  <c r="R23" i="36" s="1"/>
  <c r="I23" i="36"/>
  <c r="J23" i="36" s="1"/>
  <c r="T23" i="36" s="1"/>
  <c r="Q22" i="36"/>
  <c r="R22" i="36" s="1"/>
  <c r="I22" i="36"/>
  <c r="J22" i="36" s="1"/>
  <c r="T22" i="36" s="1"/>
  <c r="Q21" i="36"/>
  <c r="R21" i="36" s="1"/>
  <c r="I21" i="36"/>
  <c r="J21" i="36" s="1"/>
  <c r="T21" i="36" s="1"/>
  <c r="Q20" i="36"/>
  <c r="R20" i="36" s="1"/>
  <c r="I20" i="36"/>
  <c r="J20" i="36" s="1"/>
  <c r="T20" i="36" s="1"/>
  <c r="Q19" i="36"/>
  <c r="R19" i="36" s="1"/>
  <c r="I19" i="36"/>
  <c r="J19" i="36" s="1"/>
  <c r="T19" i="36" s="1"/>
  <c r="Q18" i="36"/>
  <c r="R18" i="36" s="1"/>
  <c r="I18" i="36"/>
  <c r="J18" i="36" s="1"/>
  <c r="T18" i="36" s="1"/>
  <c r="Q17" i="36"/>
  <c r="R17" i="36" s="1"/>
  <c r="I17" i="36"/>
  <c r="J17" i="36" s="1"/>
  <c r="T17" i="36" s="1"/>
  <c r="Q16" i="36"/>
  <c r="R16" i="36" s="1"/>
  <c r="I16" i="36"/>
  <c r="J16" i="36" s="1"/>
  <c r="T16" i="36" s="1"/>
  <c r="Q15" i="36"/>
  <c r="R15" i="36" s="1"/>
  <c r="I15" i="36"/>
  <c r="J15" i="36" s="1"/>
  <c r="T15" i="36" s="1"/>
  <c r="Q14" i="36"/>
  <c r="R14" i="36" s="1"/>
  <c r="I14" i="36"/>
  <c r="J14" i="36" s="1"/>
  <c r="T14" i="36" s="1"/>
  <c r="Q13" i="36"/>
  <c r="R13" i="36" s="1"/>
  <c r="I13" i="36"/>
  <c r="J13" i="36" s="1"/>
  <c r="T13" i="36" s="1"/>
  <c r="Q12" i="36"/>
  <c r="R12" i="36" s="1"/>
  <c r="I12" i="36"/>
  <c r="J12" i="36" s="1"/>
  <c r="T12" i="36" s="1"/>
  <c r="Q11" i="36"/>
  <c r="R11" i="36" s="1"/>
  <c r="I11" i="36"/>
  <c r="J11" i="36" s="1"/>
  <c r="T11" i="36" s="1"/>
  <c r="Q10" i="36"/>
  <c r="R10" i="36" s="1"/>
  <c r="I10" i="36"/>
  <c r="J10" i="36" s="1"/>
  <c r="T10" i="36" s="1"/>
  <c r="Q9" i="36"/>
  <c r="R9" i="36" s="1"/>
  <c r="I9" i="36"/>
  <c r="J9" i="36" s="1"/>
  <c r="T9" i="36" s="1"/>
  <c r="Q8" i="36"/>
  <c r="R8" i="36" s="1"/>
  <c r="I8" i="36"/>
  <c r="J8" i="36" s="1"/>
  <c r="T8" i="36" s="1"/>
  <c r="Q7" i="36"/>
  <c r="R7" i="36" s="1"/>
  <c r="I7" i="36"/>
  <c r="J7" i="36" s="1"/>
  <c r="T7" i="36" s="1"/>
  <c r="Q6" i="36"/>
  <c r="R6" i="36" s="1"/>
  <c r="I6" i="36"/>
  <c r="J6" i="36" s="1"/>
  <c r="T6" i="36" s="1"/>
  <c r="Q5" i="36"/>
  <c r="R5" i="36" s="1"/>
  <c r="R28" i="36" s="1"/>
  <c r="L29" i="36" s="1"/>
  <c r="I5" i="36"/>
  <c r="J5" i="36" s="1"/>
  <c r="R27" i="26"/>
  <c r="Q27" i="26"/>
  <c r="J27" i="26"/>
  <c r="T27" i="26" s="1"/>
  <c r="I27" i="26"/>
  <c r="R26" i="26"/>
  <c r="Q26" i="26"/>
  <c r="J26" i="26"/>
  <c r="T26" i="26" s="1"/>
  <c r="I26" i="26"/>
  <c r="R25" i="26"/>
  <c r="Q25" i="26"/>
  <c r="J25" i="26"/>
  <c r="T25" i="26" s="1"/>
  <c r="I25" i="26"/>
  <c r="R24" i="26"/>
  <c r="Q24" i="26"/>
  <c r="J24" i="26"/>
  <c r="T24" i="26" s="1"/>
  <c r="I24" i="26"/>
  <c r="R23" i="26"/>
  <c r="Q23" i="26"/>
  <c r="J23" i="26"/>
  <c r="T23" i="26" s="1"/>
  <c r="I23" i="26"/>
  <c r="R22" i="26"/>
  <c r="Q22" i="26"/>
  <c r="J22" i="26"/>
  <c r="T22" i="26" s="1"/>
  <c r="I22" i="26"/>
  <c r="R21" i="26"/>
  <c r="Q21" i="26"/>
  <c r="J21" i="26"/>
  <c r="T21" i="26" s="1"/>
  <c r="I21" i="26"/>
  <c r="R20" i="26"/>
  <c r="Q20" i="26"/>
  <c r="J20" i="26"/>
  <c r="T20" i="26" s="1"/>
  <c r="I20" i="26"/>
  <c r="R19" i="26"/>
  <c r="Q19" i="26"/>
  <c r="J19" i="26"/>
  <c r="T19" i="26" s="1"/>
  <c r="I19" i="26"/>
  <c r="R18" i="26"/>
  <c r="Q18" i="26"/>
  <c r="J18" i="26"/>
  <c r="T18" i="26" s="1"/>
  <c r="I18" i="26"/>
  <c r="R17" i="26"/>
  <c r="Q17" i="26"/>
  <c r="J17" i="26"/>
  <c r="T17" i="26" s="1"/>
  <c r="I17" i="26"/>
  <c r="R16" i="26"/>
  <c r="Q16" i="26"/>
  <c r="J16" i="26"/>
  <c r="T16" i="26" s="1"/>
  <c r="I16" i="26"/>
  <c r="R15" i="26"/>
  <c r="Q15" i="26"/>
  <c r="J15" i="26"/>
  <c r="T15" i="26" s="1"/>
  <c r="I15" i="26"/>
  <c r="R14" i="26"/>
  <c r="Q14" i="26"/>
  <c r="J14" i="26"/>
  <c r="T14" i="26" s="1"/>
  <c r="I14" i="26"/>
  <c r="R13" i="26"/>
  <c r="Q13" i="26"/>
  <c r="I13" i="26"/>
  <c r="J13" i="26" s="1"/>
  <c r="T13" i="26" s="1"/>
  <c r="R12" i="26"/>
  <c r="Q12" i="26"/>
  <c r="J12" i="26"/>
  <c r="T12" i="26" s="1"/>
  <c r="I12" i="26"/>
  <c r="R11" i="26"/>
  <c r="Q11" i="26"/>
  <c r="I11" i="26"/>
  <c r="J11" i="26" s="1"/>
  <c r="T11" i="26" s="1"/>
  <c r="R10" i="26"/>
  <c r="Q10" i="26"/>
  <c r="I10" i="26"/>
  <c r="J10" i="26" s="1"/>
  <c r="T10" i="26" s="1"/>
  <c r="Q9" i="26"/>
  <c r="R9" i="26" s="1"/>
  <c r="J9" i="26"/>
  <c r="I9" i="26"/>
  <c r="R8" i="26"/>
  <c r="Q8" i="26"/>
  <c r="I8" i="26"/>
  <c r="J8" i="26" s="1"/>
  <c r="T8" i="26" s="1"/>
  <c r="Q7" i="26"/>
  <c r="R7" i="26" s="1"/>
  <c r="J7" i="26"/>
  <c r="I7" i="26"/>
  <c r="R6" i="26"/>
  <c r="Q6" i="26"/>
  <c r="I6" i="26"/>
  <c r="J6" i="26" s="1"/>
  <c r="T6" i="26" s="1"/>
  <c r="R5" i="26"/>
  <c r="Q5" i="26"/>
  <c r="I5" i="26"/>
  <c r="J5" i="26" s="1"/>
  <c r="R27" i="27"/>
  <c r="Q27" i="27"/>
  <c r="J27" i="27"/>
  <c r="T27" i="27" s="1"/>
  <c r="I27" i="27"/>
  <c r="R26" i="27"/>
  <c r="Q26" i="27"/>
  <c r="J26" i="27"/>
  <c r="T26" i="27" s="1"/>
  <c r="I26" i="27"/>
  <c r="R25" i="27"/>
  <c r="Q25" i="27"/>
  <c r="J25" i="27"/>
  <c r="T25" i="27" s="1"/>
  <c r="I25" i="27"/>
  <c r="R24" i="27"/>
  <c r="Q24" i="27"/>
  <c r="J24" i="27"/>
  <c r="T24" i="27" s="1"/>
  <c r="I24" i="27"/>
  <c r="R23" i="27"/>
  <c r="Q23" i="27"/>
  <c r="J23" i="27"/>
  <c r="T23" i="27" s="1"/>
  <c r="I23" i="27"/>
  <c r="R22" i="27"/>
  <c r="Q22" i="27"/>
  <c r="J22" i="27"/>
  <c r="T22" i="27" s="1"/>
  <c r="I22" i="27"/>
  <c r="R21" i="27"/>
  <c r="Q21" i="27"/>
  <c r="J21" i="27"/>
  <c r="T21" i="27" s="1"/>
  <c r="I21" i="27"/>
  <c r="R20" i="27"/>
  <c r="Q20" i="27"/>
  <c r="J20" i="27"/>
  <c r="T20" i="27" s="1"/>
  <c r="I20" i="27"/>
  <c r="R19" i="27"/>
  <c r="Q19" i="27"/>
  <c r="J19" i="27"/>
  <c r="T19" i="27" s="1"/>
  <c r="I19" i="27"/>
  <c r="R18" i="27"/>
  <c r="Q18" i="27"/>
  <c r="J18" i="27"/>
  <c r="T18" i="27" s="1"/>
  <c r="I18" i="27"/>
  <c r="R17" i="27"/>
  <c r="Q17" i="27"/>
  <c r="J17" i="27"/>
  <c r="T17" i="27" s="1"/>
  <c r="I17" i="27"/>
  <c r="R16" i="27"/>
  <c r="Q16" i="27"/>
  <c r="J16" i="27"/>
  <c r="T16" i="27" s="1"/>
  <c r="I16" i="27"/>
  <c r="R15" i="27"/>
  <c r="Q15" i="27"/>
  <c r="J15" i="27"/>
  <c r="T15" i="27" s="1"/>
  <c r="I15" i="27"/>
  <c r="R14" i="27"/>
  <c r="Q14" i="27"/>
  <c r="J14" i="27"/>
  <c r="T14" i="27" s="1"/>
  <c r="I14" i="27"/>
  <c r="R13" i="27"/>
  <c r="Q13" i="27"/>
  <c r="J13" i="27"/>
  <c r="T13" i="27" s="1"/>
  <c r="I13" i="27"/>
  <c r="R12" i="27"/>
  <c r="Q12" i="27"/>
  <c r="J12" i="27"/>
  <c r="T12" i="27" s="1"/>
  <c r="I12" i="27"/>
  <c r="R11" i="27"/>
  <c r="Q11" i="27"/>
  <c r="I11" i="27"/>
  <c r="J11" i="27" s="1"/>
  <c r="T11" i="27" s="1"/>
  <c r="R10" i="27"/>
  <c r="Q10" i="27"/>
  <c r="I10" i="27"/>
  <c r="J10" i="27" s="1"/>
  <c r="T10" i="27" s="1"/>
  <c r="R9" i="27"/>
  <c r="Q9" i="27"/>
  <c r="I9" i="27"/>
  <c r="J9" i="27" s="1"/>
  <c r="T9" i="27" s="1"/>
  <c r="R8" i="27"/>
  <c r="Q8" i="27"/>
  <c r="I8" i="27"/>
  <c r="J8" i="27" s="1"/>
  <c r="T8" i="27" s="1"/>
  <c r="R7" i="27"/>
  <c r="Q7" i="27"/>
  <c r="I7" i="27"/>
  <c r="J7" i="27" s="1"/>
  <c r="T7" i="27" s="1"/>
  <c r="R6" i="27"/>
  <c r="Q6" i="27"/>
  <c r="I6" i="27"/>
  <c r="J6" i="27" s="1"/>
  <c r="T6" i="27" s="1"/>
  <c r="R5" i="27"/>
  <c r="R28" i="27" s="1"/>
  <c r="L29" i="27" s="1"/>
  <c r="Q5" i="27"/>
  <c r="I5" i="27"/>
  <c r="J5" i="27" s="1"/>
  <c r="R27" i="28"/>
  <c r="Q27" i="28"/>
  <c r="J27" i="28"/>
  <c r="T27" i="28" s="1"/>
  <c r="I27" i="28"/>
  <c r="R26" i="28"/>
  <c r="Q26" i="28"/>
  <c r="J26" i="28"/>
  <c r="T26" i="28" s="1"/>
  <c r="I26" i="28"/>
  <c r="R25" i="28"/>
  <c r="Q25" i="28"/>
  <c r="J25" i="28"/>
  <c r="T25" i="28" s="1"/>
  <c r="I25" i="28"/>
  <c r="R24" i="28"/>
  <c r="Q24" i="28"/>
  <c r="J24" i="28"/>
  <c r="T24" i="28" s="1"/>
  <c r="I24" i="28"/>
  <c r="R23" i="28"/>
  <c r="Q23" i="28"/>
  <c r="J23" i="28"/>
  <c r="T23" i="28" s="1"/>
  <c r="I23" i="28"/>
  <c r="R22" i="28"/>
  <c r="Q22" i="28"/>
  <c r="J22" i="28"/>
  <c r="T22" i="28" s="1"/>
  <c r="I22" i="28"/>
  <c r="R21" i="28"/>
  <c r="Q21" i="28"/>
  <c r="J21" i="28"/>
  <c r="T21" i="28" s="1"/>
  <c r="I21" i="28"/>
  <c r="R20" i="28"/>
  <c r="Q20" i="28"/>
  <c r="J20" i="28"/>
  <c r="T20" i="28" s="1"/>
  <c r="I20" i="28"/>
  <c r="R19" i="28"/>
  <c r="Q19" i="28"/>
  <c r="J19" i="28"/>
  <c r="T19" i="28" s="1"/>
  <c r="I19" i="28"/>
  <c r="R18" i="28"/>
  <c r="Q18" i="28"/>
  <c r="J18" i="28"/>
  <c r="T18" i="28" s="1"/>
  <c r="I18" i="28"/>
  <c r="R17" i="28"/>
  <c r="Q17" i="28"/>
  <c r="J17" i="28"/>
  <c r="T17" i="28" s="1"/>
  <c r="I17" i="28"/>
  <c r="R16" i="28"/>
  <c r="Q16" i="28"/>
  <c r="J16" i="28"/>
  <c r="T16" i="28" s="1"/>
  <c r="I16" i="28"/>
  <c r="R15" i="28"/>
  <c r="Q15" i="28"/>
  <c r="J15" i="28"/>
  <c r="T15" i="28" s="1"/>
  <c r="I15" i="28"/>
  <c r="R14" i="28"/>
  <c r="Q14" i="28"/>
  <c r="J14" i="28"/>
  <c r="T14" i="28" s="1"/>
  <c r="I14" i="28"/>
  <c r="R13" i="28"/>
  <c r="Q13" i="28"/>
  <c r="J13" i="28"/>
  <c r="T13" i="28" s="1"/>
  <c r="I13" i="28"/>
  <c r="R12" i="28"/>
  <c r="Q12" i="28"/>
  <c r="I12" i="28"/>
  <c r="J12" i="28" s="1"/>
  <c r="T12" i="28" s="1"/>
  <c r="R11" i="28"/>
  <c r="Q11" i="28"/>
  <c r="I11" i="28"/>
  <c r="J11" i="28" s="1"/>
  <c r="T11" i="28" s="1"/>
  <c r="R10" i="28"/>
  <c r="Q10" i="28"/>
  <c r="I10" i="28"/>
  <c r="J10" i="28" s="1"/>
  <c r="T10" i="28" s="1"/>
  <c r="R9" i="28"/>
  <c r="Q9" i="28"/>
  <c r="I9" i="28"/>
  <c r="J9" i="28" s="1"/>
  <c r="T9" i="28" s="1"/>
  <c r="R8" i="28"/>
  <c r="Q8" i="28"/>
  <c r="I8" i="28"/>
  <c r="J8" i="28" s="1"/>
  <c r="T8" i="28" s="1"/>
  <c r="R7" i="28"/>
  <c r="Q7" i="28"/>
  <c r="I7" i="28"/>
  <c r="J7" i="28" s="1"/>
  <c r="T7" i="28" s="1"/>
  <c r="R6" i="28"/>
  <c r="Q6" i="28"/>
  <c r="I6" i="28"/>
  <c r="J6" i="28" s="1"/>
  <c r="T6" i="28" s="1"/>
  <c r="R5" i="28"/>
  <c r="R28" i="28" s="1"/>
  <c r="L29" i="28" s="1"/>
  <c r="Q5" i="28"/>
  <c r="I5" i="28"/>
  <c r="J5" i="28" s="1"/>
  <c r="R27" i="29"/>
  <c r="Q27" i="29"/>
  <c r="J27" i="29"/>
  <c r="T27" i="29" s="1"/>
  <c r="I27" i="29"/>
  <c r="R26" i="29"/>
  <c r="Q26" i="29"/>
  <c r="J26" i="29"/>
  <c r="T26" i="29" s="1"/>
  <c r="I26" i="29"/>
  <c r="R25" i="29"/>
  <c r="Q25" i="29"/>
  <c r="J25" i="29"/>
  <c r="T25" i="29" s="1"/>
  <c r="I25" i="29"/>
  <c r="R24" i="29"/>
  <c r="Q24" i="29"/>
  <c r="J24" i="29"/>
  <c r="T24" i="29" s="1"/>
  <c r="I24" i="29"/>
  <c r="R23" i="29"/>
  <c r="Q23" i="29"/>
  <c r="J23" i="29"/>
  <c r="T23" i="29" s="1"/>
  <c r="I23" i="29"/>
  <c r="R22" i="29"/>
  <c r="Q22" i="29"/>
  <c r="J22" i="29"/>
  <c r="T22" i="29" s="1"/>
  <c r="I22" i="29"/>
  <c r="R21" i="29"/>
  <c r="Q21" i="29"/>
  <c r="J21" i="29"/>
  <c r="T21" i="29" s="1"/>
  <c r="I21" i="29"/>
  <c r="R20" i="29"/>
  <c r="Q20" i="29"/>
  <c r="J20" i="29"/>
  <c r="T20" i="29" s="1"/>
  <c r="I20" i="29"/>
  <c r="R19" i="29"/>
  <c r="Q19" i="29"/>
  <c r="J19" i="29"/>
  <c r="T19" i="29" s="1"/>
  <c r="I19" i="29"/>
  <c r="R18" i="29"/>
  <c r="Q18" i="29"/>
  <c r="J18" i="29"/>
  <c r="T18" i="29" s="1"/>
  <c r="I18" i="29"/>
  <c r="R17" i="29"/>
  <c r="Q17" i="29"/>
  <c r="J17" i="29"/>
  <c r="T17" i="29" s="1"/>
  <c r="I17" i="29"/>
  <c r="R16" i="29"/>
  <c r="Q16" i="29"/>
  <c r="J16" i="29"/>
  <c r="T16" i="29" s="1"/>
  <c r="I16" i="29"/>
  <c r="R15" i="29"/>
  <c r="Q15" i="29"/>
  <c r="J15" i="29"/>
  <c r="T15" i="29" s="1"/>
  <c r="I15" i="29"/>
  <c r="Q14" i="29"/>
  <c r="R14" i="29" s="1"/>
  <c r="J14" i="29"/>
  <c r="I14" i="29"/>
  <c r="R13" i="29"/>
  <c r="Q13" i="29"/>
  <c r="I13" i="29"/>
  <c r="J13" i="29" s="1"/>
  <c r="T13" i="29" s="1"/>
  <c r="R12" i="29"/>
  <c r="Q12" i="29"/>
  <c r="I12" i="29"/>
  <c r="J12" i="29" s="1"/>
  <c r="T12" i="29" s="1"/>
  <c r="R11" i="29"/>
  <c r="Q11" i="29"/>
  <c r="I11" i="29"/>
  <c r="J11" i="29" s="1"/>
  <c r="T11" i="29" s="1"/>
  <c r="Q10" i="29"/>
  <c r="R10" i="29" s="1"/>
  <c r="J10" i="29"/>
  <c r="I10" i="29"/>
  <c r="R9" i="29"/>
  <c r="Q9" i="29"/>
  <c r="I9" i="29"/>
  <c r="J9" i="29" s="1"/>
  <c r="T9" i="29" s="1"/>
  <c r="R8" i="29"/>
  <c r="Q8" i="29"/>
  <c r="I8" i="29"/>
  <c r="J8" i="29" s="1"/>
  <c r="T8" i="29" s="1"/>
  <c r="R7" i="29"/>
  <c r="Q7" i="29"/>
  <c r="I7" i="29"/>
  <c r="J7" i="29" s="1"/>
  <c r="T7" i="29" s="1"/>
  <c r="R6" i="29"/>
  <c r="Q6" i="29"/>
  <c r="I6" i="29"/>
  <c r="J6" i="29" s="1"/>
  <c r="T6" i="29" s="1"/>
  <c r="R5" i="29"/>
  <c r="Q5" i="29"/>
  <c r="I5" i="29"/>
  <c r="J5" i="29" s="1"/>
  <c r="Q27" i="30"/>
  <c r="R27" i="30" s="1"/>
  <c r="I27" i="30"/>
  <c r="J27" i="30" s="1"/>
  <c r="Q26" i="30"/>
  <c r="R26" i="30" s="1"/>
  <c r="I26" i="30"/>
  <c r="J26" i="30" s="1"/>
  <c r="Q25" i="30"/>
  <c r="R25" i="30" s="1"/>
  <c r="I25" i="30"/>
  <c r="J25" i="30" s="1"/>
  <c r="Q24" i="30"/>
  <c r="R24" i="30" s="1"/>
  <c r="I24" i="30"/>
  <c r="J24" i="30" s="1"/>
  <c r="Q23" i="30"/>
  <c r="R23" i="30" s="1"/>
  <c r="I23" i="30"/>
  <c r="J23" i="30" s="1"/>
  <c r="Q22" i="30"/>
  <c r="R22" i="30" s="1"/>
  <c r="I22" i="30"/>
  <c r="J22" i="30" s="1"/>
  <c r="Q21" i="30"/>
  <c r="R21" i="30" s="1"/>
  <c r="I21" i="30"/>
  <c r="J21" i="30" s="1"/>
  <c r="Q20" i="30"/>
  <c r="R20" i="30" s="1"/>
  <c r="I20" i="30"/>
  <c r="J20" i="30" s="1"/>
  <c r="Q19" i="30"/>
  <c r="R19" i="30" s="1"/>
  <c r="I19" i="30"/>
  <c r="J19" i="30" s="1"/>
  <c r="Q18" i="30"/>
  <c r="R18" i="30" s="1"/>
  <c r="I18" i="30"/>
  <c r="J18" i="30" s="1"/>
  <c r="Q17" i="30"/>
  <c r="R17" i="30" s="1"/>
  <c r="I17" i="30"/>
  <c r="J17" i="30" s="1"/>
  <c r="T17" i="30" s="1"/>
  <c r="Q16" i="30"/>
  <c r="R16" i="30" s="1"/>
  <c r="I16" i="30"/>
  <c r="J16" i="30" s="1"/>
  <c r="T16" i="30" s="1"/>
  <c r="Q15" i="30"/>
  <c r="R15" i="30" s="1"/>
  <c r="I15" i="30"/>
  <c r="J15" i="30" s="1"/>
  <c r="T15" i="30" s="1"/>
  <c r="Q14" i="30"/>
  <c r="R14" i="30" s="1"/>
  <c r="I14" i="30"/>
  <c r="J14" i="30" s="1"/>
  <c r="T14" i="30" s="1"/>
  <c r="Q13" i="30"/>
  <c r="R13" i="30" s="1"/>
  <c r="I13" i="30"/>
  <c r="J13" i="30" s="1"/>
  <c r="T13" i="30" s="1"/>
  <c r="Q12" i="30"/>
  <c r="R12" i="30" s="1"/>
  <c r="I12" i="30"/>
  <c r="J12" i="30" s="1"/>
  <c r="T12" i="30" s="1"/>
  <c r="Q11" i="30"/>
  <c r="R11" i="30" s="1"/>
  <c r="I11" i="30"/>
  <c r="J11" i="30" s="1"/>
  <c r="T11" i="30" s="1"/>
  <c r="Q10" i="30"/>
  <c r="R10" i="30" s="1"/>
  <c r="I10" i="30"/>
  <c r="J10" i="30" s="1"/>
  <c r="T10" i="30" s="1"/>
  <c r="Q9" i="30"/>
  <c r="R9" i="30" s="1"/>
  <c r="I9" i="30"/>
  <c r="J9" i="30" s="1"/>
  <c r="T9" i="30" s="1"/>
  <c r="Q8" i="30"/>
  <c r="R8" i="30" s="1"/>
  <c r="I8" i="30"/>
  <c r="J8" i="30" s="1"/>
  <c r="T8" i="30" s="1"/>
  <c r="Q7" i="30"/>
  <c r="R7" i="30" s="1"/>
  <c r="I7" i="30"/>
  <c r="J7" i="30" s="1"/>
  <c r="T7" i="30" s="1"/>
  <c r="Q6" i="30"/>
  <c r="R6" i="30" s="1"/>
  <c r="I6" i="30"/>
  <c r="J6" i="30" s="1"/>
  <c r="T6" i="30" s="1"/>
  <c r="Q5" i="30"/>
  <c r="R5" i="30" s="1"/>
  <c r="I5" i="30"/>
  <c r="J5" i="30" s="1"/>
  <c r="R27" i="31"/>
  <c r="Q27" i="31"/>
  <c r="J27" i="31"/>
  <c r="T27" i="31" s="1"/>
  <c r="I27" i="31"/>
  <c r="R26" i="31"/>
  <c r="Q26" i="31"/>
  <c r="J26" i="31"/>
  <c r="T26" i="31" s="1"/>
  <c r="I26" i="31"/>
  <c r="R25" i="31"/>
  <c r="Q25" i="31"/>
  <c r="J25" i="31"/>
  <c r="T25" i="31" s="1"/>
  <c r="I25" i="31"/>
  <c r="R24" i="31"/>
  <c r="Q24" i="31"/>
  <c r="J24" i="31"/>
  <c r="T24" i="31" s="1"/>
  <c r="I24" i="31"/>
  <c r="R23" i="31"/>
  <c r="Q23" i="31"/>
  <c r="J23" i="31"/>
  <c r="T23" i="31" s="1"/>
  <c r="I23" i="31"/>
  <c r="R22" i="31"/>
  <c r="Q22" i="31"/>
  <c r="J22" i="31"/>
  <c r="T22" i="31" s="1"/>
  <c r="I22" i="31"/>
  <c r="R21" i="31"/>
  <c r="Q21" i="31"/>
  <c r="J21" i="31"/>
  <c r="T21" i="31" s="1"/>
  <c r="I21" i="31"/>
  <c r="R20" i="31"/>
  <c r="Q20" i="31"/>
  <c r="J20" i="31"/>
  <c r="T20" i="31" s="1"/>
  <c r="I20" i="31"/>
  <c r="R19" i="31"/>
  <c r="Q19" i="31"/>
  <c r="J19" i="31"/>
  <c r="T19" i="31" s="1"/>
  <c r="I19" i="31"/>
  <c r="R18" i="31"/>
  <c r="Q18" i="31"/>
  <c r="J18" i="31"/>
  <c r="T18" i="31" s="1"/>
  <c r="I18" i="31"/>
  <c r="R17" i="31"/>
  <c r="Q17" i="31"/>
  <c r="J17" i="31"/>
  <c r="T17" i="31" s="1"/>
  <c r="I17" i="31"/>
  <c r="R16" i="31"/>
  <c r="Q16" i="31"/>
  <c r="J16" i="31"/>
  <c r="T16" i="31" s="1"/>
  <c r="I16" i="31"/>
  <c r="R15" i="31"/>
  <c r="Q15" i="31"/>
  <c r="J15" i="31"/>
  <c r="T15" i="31" s="1"/>
  <c r="I15" i="31"/>
  <c r="R14" i="31"/>
  <c r="Q14" i="31"/>
  <c r="J14" i="31"/>
  <c r="T14" i="31" s="1"/>
  <c r="I14" i="31"/>
  <c r="R13" i="31"/>
  <c r="Q13" i="31"/>
  <c r="I13" i="31"/>
  <c r="J13" i="31" s="1"/>
  <c r="T13" i="31" s="1"/>
  <c r="Q12" i="31"/>
  <c r="R12" i="31" s="1"/>
  <c r="I12" i="31"/>
  <c r="J12" i="31" s="1"/>
  <c r="Q11" i="31"/>
  <c r="R11" i="31" s="1"/>
  <c r="I11" i="31"/>
  <c r="J11" i="31" s="1"/>
  <c r="R10" i="31"/>
  <c r="Q10" i="31"/>
  <c r="I10" i="31"/>
  <c r="J10" i="31" s="1"/>
  <c r="T10" i="31" s="1"/>
  <c r="Q9" i="31"/>
  <c r="R9" i="31" s="1"/>
  <c r="I9" i="31"/>
  <c r="J9" i="31" s="1"/>
  <c r="R8" i="31"/>
  <c r="Q8" i="31"/>
  <c r="I8" i="31"/>
  <c r="J8" i="31" s="1"/>
  <c r="T8" i="31" s="1"/>
  <c r="R7" i="31"/>
  <c r="Q7" i="31"/>
  <c r="I7" i="31"/>
  <c r="J7" i="31" s="1"/>
  <c r="T7" i="31" s="1"/>
  <c r="R6" i="31"/>
  <c r="Q6" i="31"/>
  <c r="I6" i="31"/>
  <c r="J6" i="31" s="1"/>
  <c r="T6" i="31" s="1"/>
  <c r="R5" i="31"/>
  <c r="Q5" i="31"/>
  <c r="I5" i="31"/>
  <c r="J5" i="31" s="1"/>
  <c r="R27" i="32"/>
  <c r="Q27" i="32"/>
  <c r="J27" i="32"/>
  <c r="T27" i="32" s="1"/>
  <c r="I27" i="32"/>
  <c r="R26" i="32"/>
  <c r="Q26" i="32"/>
  <c r="J26" i="32"/>
  <c r="T26" i="32" s="1"/>
  <c r="I26" i="32"/>
  <c r="R25" i="32"/>
  <c r="Q25" i="32"/>
  <c r="J25" i="32"/>
  <c r="T25" i="32" s="1"/>
  <c r="I25" i="32"/>
  <c r="R24" i="32"/>
  <c r="Q24" i="32"/>
  <c r="J24" i="32"/>
  <c r="T24" i="32" s="1"/>
  <c r="I24" i="32"/>
  <c r="R23" i="32"/>
  <c r="Q23" i="32"/>
  <c r="J23" i="32"/>
  <c r="T23" i="32" s="1"/>
  <c r="I23" i="32"/>
  <c r="R22" i="32"/>
  <c r="Q22" i="32"/>
  <c r="J22" i="32"/>
  <c r="T22" i="32" s="1"/>
  <c r="I22" i="32"/>
  <c r="R21" i="32"/>
  <c r="Q21" i="32"/>
  <c r="J21" i="32"/>
  <c r="T21" i="32" s="1"/>
  <c r="I21" i="32"/>
  <c r="R20" i="32"/>
  <c r="Q20" i="32"/>
  <c r="J20" i="32"/>
  <c r="T20" i="32" s="1"/>
  <c r="I20" i="32"/>
  <c r="R19" i="32"/>
  <c r="Q19" i="32"/>
  <c r="J19" i="32"/>
  <c r="T19" i="32" s="1"/>
  <c r="I19" i="32"/>
  <c r="R18" i="32"/>
  <c r="Q18" i="32"/>
  <c r="J18" i="32"/>
  <c r="T18" i="32" s="1"/>
  <c r="I18" i="32"/>
  <c r="R17" i="32"/>
  <c r="Q17" i="32"/>
  <c r="J17" i="32"/>
  <c r="T17" i="32" s="1"/>
  <c r="I17" i="32"/>
  <c r="R16" i="32"/>
  <c r="Q16" i="32"/>
  <c r="J16" i="32"/>
  <c r="T16" i="32" s="1"/>
  <c r="I16" i="32"/>
  <c r="R15" i="32"/>
  <c r="Q15" i="32"/>
  <c r="J15" i="32"/>
  <c r="T15" i="32" s="1"/>
  <c r="I15" i="32"/>
  <c r="R14" i="32"/>
  <c r="Q14" i="32"/>
  <c r="J14" i="32"/>
  <c r="T14" i="32" s="1"/>
  <c r="I14" i="32"/>
  <c r="R13" i="32"/>
  <c r="Q13" i="32"/>
  <c r="J13" i="32"/>
  <c r="T13" i="32" s="1"/>
  <c r="I13" i="32"/>
  <c r="R12" i="32"/>
  <c r="Q12" i="32"/>
  <c r="J12" i="32"/>
  <c r="T12" i="32" s="1"/>
  <c r="I12" i="32"/>
  <c r="R11" i="32"/>
  <c r="Q11" i="32"/>
  <c r="J11" i="32"/>
  <c r="T11" i="32" s="1"/>
  <c r="I11" i="32"/>
  <c r="R10" i="32"/>
  <c r="Q10" i="32"/>
  <c r="I10" i="32"/>
  <c r="J10" i="32" s="1"/>
  <c r="T10" i="32" s="1"/>
  <c r="R9" i="32"/>
  <c r="Q9" i="32"/>
  <c r="I9" i="32"/>
  <c r="J9" i="32" s="1"/>
  <c r="T9" i="32" s="1"/>
  <c r="R8" i="32"/>
  <c r="Q8" i="32"/>
  <c r="I8" i="32"/>
  <c r="J8" i="32" s="1"/>
  <c r="T8" i="32" s="1"/>
  <c r="R7" i="32"/>
  <c r="Q7" i="32"/>
  <c r="I7" i="32"/>
  <c r="J7" i="32" s="1"/>
  <c r="T7" i="32" s="1"/>
  <c r="R6" i="32"/>
  <c r="Q6" i="32"/>
  <c r="I6" i="32"/>
  <c r="J6" i="32" s="1"/>
  <c r="T6" i="32" s="1"/>
  <c r="R5" i="32"/>
  <c r="R28" i="32" s="1"/>
  <c r="L29" i="32" s="1"/>
  <c r="Q5" i="32"/>
  <c r="I5" i="32"/>
  <c r="J5" i="32" s="1"/>
  <c r="V28" i="33"/>
  <c r="R27" i="33"/>
  <c r="Q27" i="33"/>
  <c r="J27" i="33"/>
  <c r="T27" i="33" s="1"/>
  <c r="I27" i="33"/>
  <c r="R26" i="33"/>
  <c r="Q26" i="33"/>
  <c r="J26" i="33"/>
  <c r="T26" i="33" s="1"/>
  <c r="I26" i="33"/>
  <c r="R25" i="33"/>
  <c r="Q25" i="33"/>
  <c r="J25" i="33"/>
  <c r="T25" i="33" s="1"/>
  <c r="I25" i="33"/>
  <c r="R24" i="33"/>
  <c r="Q24" i="33"/>
  <c r="J24" i="33"/>
  <c r="T24" i="33" s="1"/>
  <c r="I24" i="33"/>
  <c r="R23" i="33"/>
  <c r="Q23" i="33"/>
  <c r="J23" i="33"/>
  <c r="T23" i="33" s="1"/>
  <c r="I23" i="33"/>
  <c r="R22" i="33"/>
  <c r="Q22" i="33"/>
  <c r="J22" i="33"/>
  <c r="T22" i="33" s="1"/>
  <c r="I22" i="33"/>
  <c r="R21" i="33"/>
  <c r="Q21" i="33"/>
  <c r="J21" i="33"/>
  <c r="T21" i="33" s="1"/>
  <c r="I21" i="33"/>
  <c r="R20" i="33"/>
  <c r="Q20" i="33"/>
  <c r="J20" i="33"/>
  <c r="T20" i="33" s="1"/>
  <c r="I20" i="33"/>
  <c r="R19" i="33"/>
  <c r="Q19" i="33"/>
  <c r="J19" i="33"/>
  <c r="T19" i="33" s="1"/>
  <c r="I19" i="33"/>
  <c r="R18" i="33"/>
  <c r="Q18" i="33"/>
  <c r="J18" i="33"/>
  <c r="T18" i="33" s="1"/>
  <c r="I18" i="33"/>
  <c r="R17" i="33"/>
  <c r="Q17" i="33"/>
  <c r="J17" i="33"/>
  <c r="T17" i="33" s="1"/>
  <c r="I17" i="33"/>
  <c r="R16" i="33"/>
  <c r="Q16" i="33"/>
  <c r="J16" i="33"/>
  <c r="T16" i="33" s="1"/>
  <c r="I16" i="33"/>
  <c r="R15" i="33"/>
  <c r="Q15" i="33"/>
  <c r="J15" i="33"/>
  <c r="T15" i="33" s="1"/>
  <c r="I15" i="33"/>
  <c r="R14" i="33"/>
  <c r="Q14" i="33"/>
  <c r="J14" i="33"/>
  <c r="T14" i="33" s="1"/>
  <c r="I14" i="33"/>
  <c r="R13" i="33"/>
  <c r="Q13" i="33"/>
  <c r="J13" i="33"/>
  <c r="T13" i="33" s="1"/>
  <c r="I13" i="33"/>
  <c r="R12" i="33"/>
  <c r="Q12" i="33"/>
  <c r="J12" i="33"/>
  <c r="T12" i="33" s="1"/>
  <c r="I12" i="33"/>
  <c r="R11" i="33"/>
  <c r="Q11" i="33"/>
  <c r="J11" i="33"/>
  <c r="T11" i="33" s="1"/>
  <c r="I11" i="33"/>
  <c r="R10" i="33"/>
  <c r="Q10" i="33"/>
  <c r="J10" i="33"/>
  <c r="T10" i="33" s="1"/>
  <c r="I10" i="33"/>
  <c r="R9" i="33"/>
  <c r="Q9" i="33"/>
  <c r="J9" i="33"/>
  <c r="T9" i="33" s="1"/>
  <c r="I9" i="33"/>
  <c r="R8" i="33"/>
  <c r="Q8" i="33"/>
  <c r="J8" i="33"/>
  <c r="T8" i="33" s="1"/>
  <c r="I8" i="33"/>
  <c r="R7" i="33"/>
  <c r="Q7" i="33"/>
  <c r="J7" i="33"/>
  <c r="T7" i="33" s="1"/>
  <c r="I7" i="33"/>
  <c r="R6" i="33"/>
  <c r="Q6" i="33"/>
  <c r="J6" i="33"/>
  <c r="T6" i="33" s="1"/>
  <c r="I6" i="33"/>
  <c r="R5" i="33"/>
  <c r="R28" i="33" s="1"/>
  <c r="L29" i="33" s="1"/>
  <c r="Q5" i="33"/>
  <c r="J5" i="33"/>
  <c r="J28" i="33" s="1"/>
  <c r="D29" i="33" s="1"/>
  <c r="I5" i="33"/>
  <c r="Q27" i="34"/>
  <c r="R27" i="34" s="1"/>
  <c r="I27" i="34"/>
  <c r="J27" i="34" s="1"/>
  <c r="T27" i="34" s="1"/>
  <c r="Q26" i="34"/>
  <c r="R26" i="34" s="1"/>
  <c r="I26" i="34"/>
  <c r="J26" i="34" s="1"/>
  <c r="T26" i="34" s="1"/>
  <c r="Q25" i="34"/>
  <c r="R25" i="34" s="1"/>
  <c r="I25" i="34"/>
  <c r="J25" i="34" s="1"/>
  <c r="T25" i="34" s="1"/>
  <c r="Q24" i="34"/>
  <c r="R24" i="34" s="1"/>
  <c r="I24" i="34"/>
  <c r="J24" i="34" s="1"/>
  <c r="T24" i="34" s="1"/>
  <c r="Q23" i="34"/>
  <c r="R23" i="34" s="1"/>
  <c r="I23" i="34"/>
  <c r="J23" i="34" s="1"/>
  <c r="T23" i="34" s="1"/>
  <c r="Q22" i="34"/>
  <c r="R22" i="34" s="1"/>
  <c r="I22" i="34"/>
  <c r="J22" i="34" s="1"/>
  <c r="T22" i="34" s="1"/>
  <c r="Q21" i="34"/>
  <c r="R21" i="34" s="1"/>
  <c r="I21" i="34"/>
  <c r="J21" i="34" s="1"/>
  <c r="T21" i="34" s="1"/>
  <c r="Q20" i="34"/>
  <c r="R20" i="34" s="1"/>
  <c r="I20" i="34"/>
  <c r="J20" i="34" s="1"/>
  <c r="T20" i="34" s="1"/>
  <c r="Q19" i="34"/>
  <c r="R19" i="34" s="1"/>
  <c r="I19" i="34"/>
  <c r="J19" i="34" s="1"/>
  <c r="T19" i="34" s="1"/>
  <c r="Q18" i="34"/>
  <c r="R18" i="34" s="1"/>
  <c r="I18" i="34"/>
  <c r="J18" i="34" s="1"/>
  <c r="T18" i="34" s="1"/>
  <c r="Q17" i="34"/>
  <c r="R17" i="34" s="1"/>
  <c r="I17" i="34"/>
  <c r="J17" i="34" s="1"/>
  <c r="T17" i="34" s="1"/>
  <c r="Q16" i="34"/>
  <c r="R16" i="34" s="1"/>
  <c r="I16" i="34"/>
  <c r="J16" i="34" s="1"/>
  <c r="T16" i="34" s="1"/>
  <c r="Q15" i="34"/>
  <c r="R15" i="34" s="1"/>
  <c r="I15" i="34"/>
  <c r="J15" i="34" s="1"/>
  <c r="T15" i="34" s="1"/>
  <c r="Q14" i="34"/>
  <c r="R14" i="34" s="1"/>
  <c r="I14" i="34"/>
  <c r="J14" i="34" s="1"/>
  <c r="T14" i="34" s="1"/>
  <c r="Q13" i="34"/>
  <c r="R13" i="34" s="1"/>
  <c r="I13" i="34"/>
  <c r="J13" i="34" s="1"/>
  <c r="T13" i="34" s="1"/>
  <c r="Q12" i="34"/>
  <c r="R12" i="34" s="1"/>
  <c r="I12" i="34"/>
  <c r="J12" i="34" s="1"/>
  <c r="T12" i="34" s="1"/>
  <c r="Q11" i="34"/>
  <c r="R11" i="34" s="1"/>
  <c r="I11" i="34"/>
  <c r="J11" i="34" s="1"/>
  <c r="T11" i="34" s="1"/>
  <c r="Q10" i="34"/>
  <c r="R10" i="34" s="1"/>
  <c r="I10" i="34"/>
  <c r="J10" i="34" s="1"/>
  <c r="T10" i="34" s="1"/>
  <c r="Q9" i="34"/>
  <c r="R9" i="34" s="1"/>
  <c r="I9" i="34"/>
  <c r="J9" i="34" s="1"/>
  <c r="T9" i="34" s="1"/>
  <c r="Q8" i="34"/>
  <c r="R8" i="34" s="1"/>
  <c r="I8" i="34"/>
  <c r="J8" i="34" s="1"/>
  <c r="T8" i="34" s="1"/>
  <c r="Q7" i="34"/>
  <c r="R7" i="34" s="1"/>
  <c r="I7" i="34"/>
  <c r="J7" i="34" s="1"/>
  <c r="T7" i="34" s="1"/>
  <c r="Q6" i="34"/>
  <c r="R6" i="34" s="1"/>
  <c r="I6" i="34"/>
  <c r="J6" i="34" s="1"/>
  <c r="T6" i="34" s="1"/>
  <c r="Q5" i="34"/>
  <c r="R5" i="34" s="1"/>
  <c r="R28" i="34" s="1"/>
  <c r="L29" i="34" s="1"/>
  <c r="I5" i="34"/>
  <c r="J5" i="34" s="1"/>
  <c r="R27" i="20"/>
  <c r="Q27" i="20"/>
  <c r="J27" i="20"/>
  <c r="T27" i="20" s="1"/>
  <c r="I27" i="20"/>
  <c r="R26" i="20"/>
  <c r="Q26" i="20"/>
  <c r="J26" i="20"/>
  <c r="T26" i="20" s="1"/>
  <c r="I26" i="20"/>
  <c r="R25" i="20"/>
  <c r="Q25" i="20"/>
  <c r="J25" i="20"/>
  <c r="T25" i="20" s="1"/>
  <c r="I25" i="20"/>
  <c r="R24" i="20"/>
  <c r="Q24" i="20"/>
  <c r="J24" i="20"/>
  <c r="T24" i="20" s="1"/>
  <c r="I24" i="20"/>
  <c r="R23" i="20"/>
  <c r="Q23" i="20"/>
  <c r="J23" i="20"/>
  <c r="T23" i="20" s="1"/>
  <c r="I23" i="20"/>
  <c r="R22" i="20"/>
  <c r="Q22" i="20"/>
  <c r="J22" i="20"/>
  <c r="T22" i="20" s="1"/>
  <c r="I22" i="20"/>
  <c r="R21" i="20"/>
  <c r="Q21" i="20"/>
  <c r="J21" i="20"/>
  <c r="T21" i="20" s="1"/>
  <c r="I21" i="20"/>
  <c r="R20" i="20"/>
  <c r="Q20" i="20"/>
  <c r="J20" i="20"/>
  <c r="T20" i="20" s="1"/>
  <c r="I20" i="20"/>
  <c r="R19" i="20"/>
  <c r="Q19" i="20"/>
  <c r="J19" i="20"/>
  <c r="T19" i="20" s="1"/>
  <c r="I19" i="20"/>
  <c r="R18" i="20"/>
  <c r="Q18" i="20"/>
  <c r="J18" i="20"/>
  <c r="T18" i="20" s="1"/>
  <c r="I18" i="20"/>
  <c r="R17" i="20"/>
  <c r="Q17" i="20"/>
  <c r="J17" i="20"/>
  <c r="T17" i="20" s="1"/>
  <c r="I17" i="20"/>
  <c r="R16" i="20"/>
  <c r="Q16" i="20"/>
  <c r="J16" i="20"/>
  <c r="T16" i="20" s="1"/>
  <c r="I16" i="20"/>
  <c r="R15" i="20"/>
  <c r="Q15" i="20"/>
  <c r="I15" i="20"/>
  <c r="J15" i="20" s="1"/>
  <c r="T15" i="20" s="1"/>
  <c r="R14" i="20"/>
  <c r="Q14" i="20"/>
  <c r="J14" i="20"/>
  <c r="T14" i="20" s="1"/>
  <c r="I14" i="20"/>
  <c r="R13" i="20"/>
  <c r="Q13" i="20"/>
  <c r="I13" i="20"/>
  <c r="J13" i="20" s="1"/>
  <c r="T13" i="20" s="1"/>
  <c r="R12" i="20"/>
  <c r="Q12" i="20"/>
  <c r="I12" i="20"/>
  <c r="J12" i="20" s="1"/>
  <c r="T12" i="20" s="1"/>
  <c r="R11" i="20"/>
  <c r="Q11" i="20"/>
  <c r="I11" i="20"/>
  <c r="J11" i="20" s="1"/>
  <c r="T11" i="20" s="1"/>
  <c r="R10" i="20"/>
  <c r="Q10" i="20"/>
  <c r="I10" i="20"/>
  <c r="J10" i="20" s="1"/>
  <c r="T10" i="20" s="1"/>
  <c r="R9" i="20"/>
  <c r="Q9" i="20"/>
  <c r="I9" i="20"/>
  <c r="J9" i="20" s="1"/>
  <c r="T9" i="20" s="1"/>
  <c r="R8" i="20"/>
  <c r="Q8" i="20"/>
  <c r="I8" i="20"/>
  <c r="J8" i="20" s="1"/>
  <c r="T8" i="20" s="1"/>
  <c r="R7" i="20"/>
  <c r="Q7" i="20"/>
  <c r="I7" i="20"/>
  <c r="J7" i="20" s="1"/>
  <c r="T7" i="20" s="1"/>
  <c r="R6" i="20"/>
  <c r="Q6" i="20"/>
  <c r="I6" i="20"/>
  <c r="J6" i="20" s="1"/>
  <c r="T6" i="20" s="1"/>
  <c r="R5" i="20"/>
  <c r="R28" i="20" s="1"/>
  <c r="L29" i="20" s="1"/>
  <c r="Q5" i="20"/>
  <c r="I5" i="20"/>
  <c r="J5" i="20" s="1"/>
  <c r="Q27" i="21"/>
  <c r="R27" i="21" s="1"/>
  <c r="I27" i="21"/>
  <c r="J27" i="21" s="1"/>
  <c r="T27" i="21" s="1"/>
  <c r="Q26" i="21"/>
  <c r="R26" i="21" s="1"/>
  <c r="I26" i="21"/>
  <c r="J26" i="21" s="1"/>
  <c r="T26" i="21" s="1"/>
  <c r="Q25" i="21"/>
  <c r="R25" i="21" s="1"/>
  <c r="I25" i="21"/>
  <c r="J25" i="21" s="1"/>
  <c r="T25" i="21" s="1"/>
  <c r="Q24" i="21"/>
  <c r="R24" i="21" s="1"/>
  <c r="I24" i="21"/>
  <c r="J24" i="21" s="1"/>
  <c r="T24" i="21" s="1"/>
  <c r="Q23" i="21"/>
  <c r="R23" i="21" s="1"/>
  <c r="I23" i="21"/>
  <c r="J23" i="21" s="1"/>
  <c r="T23" i="21" s="1"/>
  <c r="Q22" i="21"/>
  <c r="R22" i="21" s="1"/>
  <c r="I22" i="21"/>
  <c r="J22" i="21" s="1"/>
  <c r="T22" i="21" s="1"/>
  <c r="Q21" i="21"/>
  <c r="R21" i="21" s="1"/>
  <c r="I21" i="21"/>
  <c r="J21" i="21" s="1"/>
  <c r="T21" i="21" s="1"/>
  <c r="Q20" i="21"/>
  <c r="R20" i="21" s="1"/>
  <c r="I20" i="21"/>
  <c r="J20" i="21" s="1"/>
  <c r="T20" i="21" s="1"/>
  <c r="Q19" i="21"/>
  <c r="R19" i="21" s="1"/>
  <c r="I19" i="21"/>
  <c r="J19" i="21" s="1"/>
  <c r="T19" i="21" s="1"/>
  <c r="Q18" i="21"/>
  <c r="R18" i="21" s="1"/>
  <c r="I18" i="21"/>
  <c r="J18" i="21" s="1"/>
  <c r="T18" i="21" s="1"/>
  <c r="Q17" i="21"/>
  <c r="R17" i="21" s="1"/>
  <c r="I17" i="21"/>
  <c r="J17" i="21" s="1"/>
  <c r="T17" i="21" s="1"/>
  <c r="Q16" i="21"/>
  <c r="R16" i="21" s="1"/>
  <c r="I16" i="21"/>
  <c r="J16" i="21" s="1"/>
  <c r="T16" i="21" s="1"/>
  <c r="Q15" i="21"/>
  <c r="R15" i="21" s="1"/>
  <c r="I15" i="21"/>
  <c r="J15" i="21" s="1"/>
  <c r="T15" i="21" s="1"/>
  <c r="Q14" i="21"/>
  <c r="R14" i="21" s="1"/>
  <c r="I14" i="21"/>
  <c r="J14" i="21" s="1"/>
  <c r="T14" i="21" s="1"/>
  <c r="Q13" i="21"/>
  <c r="R13" i="21" s="1"/>
  <c r="I13" i="21"/>
  <c r="J13" i="21" s="1"/>
  <c r="T13" i="21" s="1"/>
  <c r="Q12" i="21"/>
  <c r="R12" i="21" s="1"/>
  <c r="I12" i="21"/>
  <c r="J12" i="21" s="1"/>
  <c r="T12" i="21" s="1"/>
  <c r="Q11" i="21"/>
  <c r="R11" i="21" s="1"/>
  <c r="I11" i="21"/>
  <c r="J11" i="21" s="1"/>
  <c r="T11" i="21" s="1"/>
  <c r="Q10" i="21"/>
  <c r="R10" i="21" s="1"/>
  <c r="I10" i="21"/>
  <c r="J10" i="21" s="1"/>
  <c r="T10" i="21" s="1"/>
  <c r="Q9" i="21"/>
  <c r="R9" i="21" s="1"/>
  <c r="I9" i="21"/>
  <c r="J9" i="21" s="1"/>
  <c r="T9" i="21" s="1"/>
  <c r="Q8" i="21"/>
  <c r="R8" i="21" s="1"/>
  <c r="I8" i="21"/>
  <c r="J8" i="21" s="1"/>
  <c r="Q7" i="21"/>
  <c r="R7" i="21" s="1"/>
  <c r="I7" i="21"/>
  <c r="J7" i="21" s="1"/>
  <c r="T7" i="21" s="1"/>
  <c r="Q6" i="21"/>
  <c r="R6" i="21" s="1"/>
  <c r="I6" i="21"/>
  <c r="J6" i="21" s="1"/>
  <c r="T6" i="21" s="1"/>
  <c r="Q5" i="21"/>
  <c r="R5" i="21" s="1"/>
  <c r="R28" i="21" s="1"/>
  <c r="L29" i="21" s="1"/>
  <c r="I5" i="21"/>
  <c r="J5" i="21" s="1"/>
  <c r="R27" i="22"/>
  <c r="Q27" i="22"/>
  <c r="J27" i="22"/>
  <c r="T27" i="22" s="1"/>
  <c r="I27" i="22"/>
  <c r="R26" i="22"/>
  <c r="Q26" i="22"/>
  <c r="J26" i="22"/>
  <c r="T26" i="22" s="1"/>
  <c r="I26" i="22"/>
  <c r="R25" i="22"/>
  <c r="Q25" i="22"/>
  <c r="J25" i="22"/>
  <c r="T25" i="22" s="1"/>
  <c r="I25" i="22"/>
  <c r="R24" i="22"/>
  <c r="Q24" i="22"/>
  <c r="J24" i="22"/>
  <c r="T24" i="22" s="1"/>
  <c r="I24" i="22"/>
  <c r="R23" i="22"/>
  <c r="Q23" i="22"/>
  <c r="J23" i="22"/>
  <c r="T23" i="22" s="1"/>
  <c r="I23" i="22"/>
  <c r="R22" i="22"/>
  <c r="Q22" i="22"/>
  <c r="J22" i="22"/>
  <c r="T22" i="22" s="1"/>
  <c r="I22" i="22"/>
  <c r="R21" i="22"/>
  <c r="Q21" i="22"/>
  <c r="J21" i="22"/>
  <c r="T21" i="22" s="1"/>
  <c r="I21" i="22"/>
  <c r="R20" i="22"/>
  <c r="Q20" i="22"/>
  <c r="J20" i="22"/>
  <c r="T20" i="22" s="1"/>
  <c r="I20" i="22"/>
  <c r="R19" i="22"/>
  <c r="Q19" i="22"/>
  <c r="I19" i="22"/>
  <c r="J19" i="22" s="1"/>
  <c r="T19" i="22" s="1"/>
  <c r="R18" i="22"/>
  <c r="Q18" i="22"/>
  <c r="I18" i="22"/>
  <c r="J18" i="22" s="1"/>
  <c r="T18" i="22" s="1"/>
  <c r="R17" i="22"/>
  <c r="Q17" i="22"/>
  <c r="I17" i="22"/>
  <c r="J17" i="22" s="1"/>
  <c r="T17" i="22" s="1"/>
  <c r="Q16" i="22"/>
  <c r="R16" i="22" s="1"/>
  <c r="J16" i="22"/>
  <c r="I16" i="22"/>
  <c r="Q15" i="22"/>
  <c r="R15" i="22" s="1"/>
  <c r="I15" i="22"/>
  <c r="J15" i="22" s="1"/>
  <c r="Q14" i="22"/>
  <c r="R14" i="22" s="1"/>
  <c r="I14" i="22"/>
  <c r="J14" i="22" s="1"/>
  <c r="Q13" i="22"/>
  <c r="R13" i="22" s="1"/>
  <c r="I13" i="22"/>
  <c r="J13" i="22" s="1"/>
  <c r="Q12" i="22"/>
  <c r="R12" i="22" s="1"/>
  <c r="J12" i="22"/>
  <c r="I12" i="22"/>
  <c r="Q11" i="22"/>
  <c r="R11" i="22" s="1"/>
  <c r="I11" i="22"/>
  <c r="J11" i="22" s="1"/>
  <c r="Q10" i="22"/>
  <c r="R10" i="22" s="1"/>
  <c r="I10" i="22"/>
  <c r="J10" i="22" s="1"/>
  <c r="Q9" i="22"/>
  <c r="R9" i="22" s="1"/>
  <c r="I9" i="22"/>
  <c r="J9" i="22" s="1"/>
  <c r="R8" i="22"/>
  <c r="Q8" i="22"/>
  <c r="I8" i="22"/>
  <c r="J8" i="22" s="1"/>
  <c r="T8" i="22" s="1"/>
  <c r="R7" i="22"/>
  <c r="Q7" i="22"/>
  <c r="I7" i="22"/>
  <c r="J7" i="22" s="1"/>
  <c r="T7" i="22" s="1"/>
  <c r="R6" i="22"/>
  <c r="Q6" i="22"/>
  <c r="I6" i="22"/>
  <c r="J6" i="22" s="1"/>
  <c r="T6" i="22" s="1"/>
  <c r="R5" i="22"/>
  <c r="Q5" i="22"/>
  <c r="I5" i="22"/>
  <c r="J5" i="22" s="1"/>
  <c r="Q27" i="23"/>
  <c r="R27" i="23" s="1"/>
  <c r="I27" i="23"/>
  <c r="J27" i="23" s="1"/>
  <c r="T27" i="23" s="1"/>
  <c r="Q26" i="23"/>
  <c r="R26" i="23" s="1"/>
  <c r="I26" i="23"/>
  <c r="J26" i="23" s="1"/>
  <c r="T26" i="23" s="1"/>
  <c r="Q25" i="23"/>
  <c r="R25" i="23" s="1"/>
  <c r="I25" i="23"/>
  <c r="J25" i="23" s="1"/>
  <c r="T25" i="23" s="1"/>
  <c r="Q24" i="23"/>
  <c r="R24" i="23" s="1"/>
  <c r="I24" i="23"/>
  <c r="J24" i="23" s="1"/>
  <c r="T24" i="23" s="1"/>
  <c r="Q23" i="23"/>
  <c r="R23" i="23" s="1"/>
  <c r="I23" i="23"/>
  <c r="J23" i="23" s="1"/>
  <c r="T23" i="23" s="1"/>
  <c r="Q22" i="23"/>
  <c r="R22" i="23" s="1"/>
  <c r="I22" i="23"/>
  <c r="J22" i="23" s="1"/>
  <c r="T22" i="23" s="1"/>
  <c r="Q21" i="23"/>
  <c r="R21" i="23" s="1"/>
  <c r="I21" i="23"/>
  <c r="J21" i="23" s="1"/>
  <c r="T21" i="23" s="1"/>
  <c r="Q20" i="23"/>
  <c r="R20" i="23" s="1"/>
  <c r="I20" i="23"/>
  <c r="J20" i="23" s="1"/>
  <c r="T20" i="23" s="1"/>
  <c r="Q19" i="23"/>
  <c r="R19" i="23" s="1"/>
  <c r="I19" i="23"/>
  <c r="J19" i="23" s="1"/>
  <c r="T19" i="23" s="1"/>
  <c r="Q18" i="23"/>
  <c r="R18" i="23" s="1"/>
  <c r="I18" i="23"/>
  <c r="J18" i="23" s="1"/>
  <c r="T18" i="23" s="1"/>
  <c r="Q17" i="23"/>
  <c r="R17" i="23" s="1"/>
  <c r="I17" i="23"/>
  <c r="J17" i="23" s="1"/>
  <c r="T17" i="23" s="1"/>
  <c r="Q16" i="23"/>
  <c r="R16" i="23" s="1"/>
  <c r="I16" i="23"/>
  <c r="J16" i="23" s="1"/>
  <c r="T16" i="23" s="1"/>
  <c r="Q15" i="23"/>
  <c r="R15" i="23" s="1"/>
  <c r="I15" i="23"/>
  <c r="J15" i="23" s="1"/>
  <c r="T15" i="23" s="1"/>
  <c r="Q14" i="23"/>
  <c r="R14" i="23" s="1"/>
  <c r="I14" i="23"/>
  <c r="J14" i="23" s="1"/>
  <c r="T14" i="23" s="1"/>
  <c r="Q13" i="23"/>
  <c r="R13" i="23" s="1"/>
  <c r="I13" i="23"/>
  <c r="J13" i="23" s="1"/>
  <c r="T13" i="23" s="1"/>
  <c r="Q12" i="23"/>
  <c r="R12" i="23" s="1"/>
  <c r="I12" i="23"/>
  <c r="J12" i="23" s="1"/>
  <c r="T12" i="23" s="1"/>
  <c r="Q11" i="23"/>
  <c r="R11" i="23" s="1"/>
  <c r="I11" i="23"/>
  <c r="J11" i="23" s="1"/>
  <c r="Q10" i="23"/>
  <c r="R10" i="23" s="1"/>
  <c r="I10" i="23"/>
  <c r="J10" i="23" s="1"/>
  <c r="T10" i="23" s="1"/>
  <c r="Q9" i="23"/>
  <c r="R9" i="23" s="1"/>
  <c r="I9" i="23"/>
  <c r="J9" i="23" s="1"/>
  <c r="T9" i="23" s="1"/>
  <c r="Q8" i="23"/>
  <c r="R8" i="23" s="1"/>
  <c r="I8" i="23"/>
  <c r="J8" i="23" s="1"/>
  <c r="T8" i="23" s="1"/>
  <c r="Q7" i="23"/>
  <c r="R7" i="23" s="1"/>
  <c r="I7" i="23"/>
  <c r="J7" i="23" s="1"/>
  <c r="T7" i="23" s="1"/>
  <c r="Q6" i="23"/>
  <c r="R6" i="23" s="1"/>
  <c r="I6" i="23"/>
  <c r="J6" i="23" s="1"/>
  <c r="T6" i="23" s="1"/>
  <c r="Q5" i="23"/>
  <c r="R5" i="23" s="1"/>
  <c r="R28" i="23" s="1"/>
  <c r="L29" i="23" s="1"/>
  <c r="I5" i="23"/>
  <c r="J5" i="23" s="1"/>
  <c r="Q27" i="24"/>
  <c r="R27" i="24" s="1"/>
  <c r="I27" i="24"/>
  <c r="J27" i="24" s="1"/>
  <c r="T27" i="24" s="1"/>
  <c r="Q26" i="24"/>
  <c r="R26" i="24" s="1"/>
  <c r="I26" i="24"/>
  <c r="J26" i="24" s="1"/>
  <c r="T26" i="24" s="1"/>
  <c r="Q25" i="24"/>
  <c r="R25" i="24" s="1"/>
  <c r="I25" i="24"/>
  <c r="J25" i="24" s="1"/>
  <c r="T25" i="24" s="1"/>
  <c r="Q24" i="24"/>
  <c r="R24" i="24" s="1"/>
  <c r="I24" i="24"/>
  <c r="J24" i="24" s="1"/>
  <c r="T24" i="24" s="1"/>
  <c r="Q23" i="24"/>
  <c r="R23" i="24" s="1"/>
  <c r="I23" i="24"/>
  <c r="J23" i="24" s="1"/>
  <c r="T23" i="24" s="1"/>
  <c r="Q22" i="24"/>
  <c r="R22" i="24" s="1"/>
  <c r="I22" i="24"/>
  <c r="J22" i="24" s="1"/>
  <c r="T22" i="24" s="1"/>
  <c r="Q21" i="24"/>
  <c r="R21" i="24" s="1"/>
  <c r="I21" i="24"/>
  <c r="J21" i="24" s="1"/>
  <c r="T21" i="24" s="1"/>
  <c r="Q20" i="24"/>
  <c r="R20" i="24" s="1"/>
  <c r="I20" i="24"/>
  <c r="J20" i="24" s="1"/>
  <c r="T20" i="24" s="1"/>
  <c r="Q19" i="24"/>
  <c r="R19" i="24" s="1"/>
  <c r="I19" i="24"/>
  <c r="J19" i="24" s="1"/>
  <c r="T19" i="24" s="1"/>
  <c r="Q18" i="24"/>
  <c r="R18" i="24" s="1"/>
  <c r="I18" i="24"/>
  <c r="J18" i="24" s="1"/>
  <c r="T18" i="24" s="1"/>
  <c r="Q17" i="24"/>
  <c r="R17" i="24" s="1"/>
  <c r="I17" i="24"/>
  <c r="J17" i="24" s="1"/>
  <c r="T17" i="24" s="1"/>
  <c r="Q16" i="24"/>
  <c r="R16" i="24" s="1"/>
  <c r="I16" i="24"/>
  <c r="J16" i="24" s="1"/>
  <c r="T16" i="24" s="1"/>
  <c r="Q15" i="24"/>
  <c r="R15" i="24" s="1"/>
  <c r="I15" i="24"/>
  <c r="J15" i="24" s="1"/>
  <c r="T15" i="24" s="1"/>
  <c r="Q14" i="24"/>
  <c r="R14" i="24" s="1"/>
  <c r="I14" i="24"/>
  <c r="J14" i="24" s="1"/>
  <c r="T14" i="24" s="1"/>
  <c r="Q13" i="24"/>
  <c r="R13" i="24" s="1"/>
  <c r="I13" i="24"/>
  <c r="J13" i="24" s="1"/>
  <c r="T13" i="24" s="1"/>
  <c r="Q12" i="24"/>
  <c r="R12" i="24" s="1"/>
  <c r="I12" i="24"/>
  <c r="J12" i="24" s="1"/>
  <c r="T12" i="24" s="1"/>
  <c r="Q11" i="24"/>
  <c r="R11" i="24" s="1"/>
  <c r="I11" i="24"/>
  <c r="J11" i="24" s="1"/>
  <c r="T11" i="24" s="1"/>
  <c r="Q10" i="24"/>
  <c r="R10" i="24" s="1"/>
  <c r="I10" i="24"/>
  <c r="J10" i="24" s="1"/>
  <c r="T10" i="24" s="1"/>
  <c r="Q9" i="24"/>
  <c r="R9" i="24" s="1"/>
  <c r="I9" i="24"/>
  <c r="J9" i="24" s="1"/>
  <c r="T9" i="24" s="1"/>
  <c r="Q8" i="24"/>
  <c r="R8" i="24" s="1"/>
  <c r="I8" i="24"/>
  <c r="J8" i="24" s="1"/>
  <c r="T8" i="24" s="1"/>
  <c r="Q7" i="24"/>
  <c r="R7" i="24" s="1"/>
  <c r="I7" i="24"/>
  <c r="J7" i="24" s="1"/>
  <c r="T7" i="24" s="1"/>
  <c r="Q6" i="24"/>
  <c r="R6" i="24" s="1"/>
  <c r="I6" i="24"/>
  <c r="J6" i="24" s="1"/>
  <c r="T6" i="24" s="1"/>
  <c r="Q5" i="24"/>
  <c r="R5" i="24" s="1"/>
  <c r="R28" i="24" s="1"/>
  <c r="L29" i="24" s="1"/>
  <c r="I5" i="24"/>
  <c r="J5" i="24" s="1"/>
  <c r="Q27" i="25"/>
  <c r="R27" i="25" s="1"/>
  <c r="I27" i="25"/>
  <c r="J27" i="25" s="1"/>
  <c r="Q26" i="25"/>
  <c r="R26" i="25" s="1"/>
  <c r="I26" i="25"/>
  <c r="J26" i="25" s="1"/>
  <c r="Q25" i="25"/>
  <c r="R25" i="25" s="1"/>
  <c r="I25" i="25"/>
  <c r="J25" i="25" s="1"/>
  <c r="Q24" i="25"/>
  <c r="R24" i="25" s="1"/>
  <c r="I24" i="25"/>
  <c r="J24" i="25" s="1"/>
  <c r="Q23" i="25"/>
  <c r="R23" i="25" s="1"/>
  <c r="I23" i="25"/>
  <c r="J23" i="25" s="1"/>
  <c r="Q22" i="25"/>
  <c r="R22" i="25" s="1"/>
  <c r="I22" i="25"/>
  <c r="J22" i="25" s="1"/>
  <c r="Q21" i="25"/>
  <c r="R21" i="25" s="1"/>
  <c r="I21" i="25"/>
  <c r="J21" i="25" s="1"/>
  <c r="Q20" i="25"/>
  <c r="R20" i="25" s="1"/>
  <c r="I20" i="25"/>
  <c r="J20" i="25" s="1"/>
  <c r="Q19" i="25"/>
  <c r="R19" i="25" s="1"/>
  <c r="I19" i="25"/>
  <c r="J19" i="25" s="1"/>
  <c r="Q18" i="25"/>
  <c r="R18" i="25" s="1"/>
  <c r="I18" i="25"/>
  <c r="J18" i="25" s="1"/>
  <c r="Q17" i="25"/>
  <c r="R17" i="25" s="1"/>
  <c r="I17" i="25"/>
  <c r="J17" i="25" s="1"/>
  <c r="Q16" i="25"/>
  <c r="R16" i="25" s="1"/>
  <c r="I16" i="25"/>
  <c r="J16" i="25" s="1"/>
  <c r="Q15" i="25"/>
  <c r="R15" i="25" s="1"/>
  <c r="I15" i="25"/>
  <c r="J15" i="25" s="1"/>
  <c r="Q14" i="25"/>
  <c r="R14" i="25" s="1"/>
  <c r="I14" i="25"/>
  <c r="J14" i="25" s="1"/>
  <c r="Q13" i="25"/>
  <c r="R13" i="25" s="1"/>
  <c r="I13" i="25"/>
  <c r="J13" i="25" s="1"/>
  <c r="Q12" i="25"/>
  <c r="R12" i="25" s="1"/>
  <c r="I12" i="25"/>
  <c r="J12" i="25" s="1"/>
  <c r="Q11" i="25"/>
  <c r="R11" i="25" s="1"/>
  <c r="I11" i="25"/>
  <c r="J11" i="25" s="1"/>
  <c r="Q10" i="25"/>
  <c r="R10" i="25" s="1"/>
  <c r="I10" i="25"/>
  <c r="J10" i="25" s="1"/>
  <c r="Q9" i="25"/>
  <c r="R9" i="25" s="1"/>
  <c r="I9" i="25"/>
  <c r="J9" i="25" s="1"/>
  <c r="Q8" i="25"/>
  <c r="R8" i="25" s="1"/>
  <c r="I8" i="25"/>
  <c r="J8" i="25" s="1"/>
  <c r="Q7" i="25"/>
  <c r="R7" i="25" s="1"/>
  <c r="I7" i="25"/>
  <c r="J7" i="25" s="1"/>
  <c r="Q6" i="25"/>
  <c r="R6" i="25" s="1"/>
  <c r="I6" i="25"/>
  <c r="J6" i="25" s="1"/>
  <c r="Q5" i="25"/>
  <c r="R5" i="25" s="1"/>
  <c r="R28" i="25" s="1"/>
  <c r="L29" i="25" s="1"/>
  <c r="I5" i="25"/>
  <c r="J5" i="25" s="1"/>
  <c r="Q27" i="13"/>
  <c r="R27" i="13" s="1"/>
  <c r="I27" i="13"/>
  <c r="J27" i="13" s="1"/>
  <c r="T27" i="13" s="1"/>
  <c r="Q26" i="13"/>
  <c r="R26" i="13" s="1"/>
  <c r="I26" i="13"/>
  <c r="J26" i="13" s="1"/>
  <c r="T26" i="13" s="1"/>
  <c r="Q25" i="13"/>
  <c r="R25" i="13" s="1"/>
  <c r="I25" i="13"/>
  <c r="J25" i="13" s="1"/>
  <c r="T25" i="13" s="1"/>
  <c r="Q24" i="13"/>
  <c r="R24" i="13" s="1"/>
  <c r="I24" i="13"/>
  <c r="J24" i="13" s="1"/>
  <c r="T24" i="13" s="1"/>
  <c r="Q23" i="13"/>
  <c r="R23" i="13" s="1"/>
  <c r="I23" i="13"/>
  <c r="J23" i="13" s="1"/>
  <c r="T23" i="13" s="1"/>
  <c r="Q22" i="13"/>
  <c r="R22" i="13" s="1"/>
  <c r="I22" i="13"/>
  <c r="J22" i="13" s="1"/>
  <c r="T22" i="13" s="1"/>
  <c r="Q21" i="13"/>
  <c r="R21" i="13" s="1"/>
  <c r="I21" i="13"/>
  <c r="J21" i="13" s="1"/>
  <c r="T21" i="13" s="1"/>
  <c r="Q20" i="13"/>
  <c r="R20" i="13" s="1"/>
  <c r="I20" i="13"/>
  <c r="J20" i="13" s="1"/>
  <c r="T20" i="13" s="1"/>
  <c r="Q19" i="13"/>
  <c r="R19" i="13" s="1"/>
  <c r="I19" i="13"/>
  <c r="J19" i="13" s="1"/>
  <c r="T19" i="13" s="1"/>
  <c r="Q18" i="13"/>
  <c r="R18" i="13" s="1"/>
  <c r="I18" i="13"/>
  <c r="J18" i="13" s="1"/>
  <c r="T18" i="13" s="1"/>
  <c r="Q17" i="13"/>
  <c r="R17" i="13" s="1"/>
  <c r="I17" i="13"/>
  <c r="J17" i="13" s="1"/>
  <c r="T17" i="13" s="1"/>
  <c r="Q16" i="13"/>
  <c r="R16" i="13" s="1"/>
  <c r="I16" i="13"/>
  <c r="J16" i="13" s="1"/>
  <c r="T16" i="13" s="1"/>
  <c r="Q15" i="13"/>
  <c r="R15" i="13" s="1"/>
  <c r="I15" i="13"/>
  <c r="J15" i="13" s="1"/>
  <c r="T15" i="13" s="1"/>
  <c r="Q14" i="13"/>
  <c r="R14" i="13" s="1"/>
  <c r="I14" i="13"/>
  <c r="J14" i="13" s="1"/>
  <c r="T14" i="13" s="1"/>
  <c r="Q13" i="13"/>
  <c r="R13" i="13" s="1"/>
  <c r="I13" i="13"/>
  <c r="J13" i="13" s="1"/>
  <c r="T13" i="13" s="1"/>
  <c r="Q12" i="13"/>
  <c r="R12" i="13" s="1"/>
  <c r="I12" i="13"/>
  <c r="J12" i="13" s="1"/>
  <c r="T12" i="13" s="1"/>
  <c r="Q11" i="13"/>
  <c r="R11" i="13" s="1"/>
  <c r="I11" i="13"/>
  <c r="J11" i="13" s="1"/>
  <c r="T11" i="13" s="1"/>
  <c r="Q10" i="13"/>
  <c r="R10" i="13" s="1"/>
  <c r="I10" i="13"/>
  <c r="J10" i="13" s="1"/>
  <c r="T10" i="13" s="1"/>
  <c r="Q9" i="13"/>
  <c r="R9" i="13" s="1"/>
  <c r="I9" i="13"/>
  <c r="J9" i="13" s="1"/>
  <c r="T9" i="13" s="1"/>
  <c r="Q8" i="13"/>
  <c r="R8" i="13" s="1"/>
  <c r="I8" i="13"/>
  <c r="J8" i="13" s="1"/>
  <c r="T8" i="13" s="1"/>
  <c r="Q7" i="13"/>
  <c r="R7" i="13" s="1"/>
  <c r="I7" i="13"/>
  <c r="J7" i="13" s="1"/>
  <c r="T7" i="13" s="1"/>
  <c r="Q6" i="13"/>
  <c r="R6" i="13" s="1"/>
  <c r="I6" i="13"/>
  <c r="J6" i="13" s="1"/>
  <c r="T6" i="13" s="1"/>
  <c r="Q5" i="13"/>
  <c r="R5" i="13" s="1"/>
  <c r="R28" i="13" s="1"/>
  <c r="L29" i="13" s="1"/>
  <c r="I5" i="13"/>
  <c r="J5" i="13" s="1"/>
  <c r="Q27" i="14"/>
  <c r="R27" i="14" s="1"/>
  <c r="I27" i="14"/>
  <c r="J27" i="14" s="1"/>
  <c r="T27" i="14" s="1"/>
  <c r="Q26" i="14"/>
  <c r="R26" i="14" s="1"/>
  <c r="I26" i="14"/>
  <c r="J26" i="14" s="1"/>
  <c r="T26" i="14" s="1"/>
  <c r="Q25" i="14"/>
  <c r="R25" i="14" s="1"/>
  <c r="I25" i="14"/>
  <c r="J25" i="14" s="1"/>
  <c r="T25" i="14" s="1"/>
  <c r="Q24" i="14"/>
  <c r="R24" i="14" s="1"/>
  <c r="I24" i="14"/>
  <c r="J24" i="14" s="1"/>
  <c r="T24" i="14" s="1"/>
  <c r="Q23" i="14"/>
  <c r="R23" i="14" s="1"/>
  <c r="I23" i="14"/>
  <c r="J23" i="14" s="1"/>
  <c r="T23" i="14" s="1"/>
  <c r="Q22" i="14"/>
  <c r="R22" i="14" s="1"/>
  <c r="I22" i="14"/>
  <c r="J22" i="14" s="1"/>
  <c r="T22" i="14" s="1"/>
  <c r="Q21" i="14"/>
  <c r="R21" i="14" s="1"/>
  <c r="I21" i="14"/>
  <c r="J21" i="14" s="1"/>
  <c r="T21" i="14" s="1"/>
  <c r="Q20" i="14"/>
  <c r="R20" i="14" s="1"/>
  <c r="I20" i="14"/>
  <c r="J20" i="14" s="1"/>
  <c r="T20" i="14" s="1"/>
  <c r="Q19" i="14"/>
  <c r="R19" i="14" s="1"/>
  <c r="I19" i="14"/>
  <c r="J19" i="14" s="1"/>
  <c r="T19" i="14" s="1"/>
  <c r="Q18" i="14"/>
  <c r="R18" i="14" s="1"/>
  <c r="I18" i="14"/>
  <c r="J18" i="14" s="1"/>
  <c r="Q17" i="14"/>
  <c r="R17" i="14" s="1"/>
  <c r="I17" i="14"/>
  <c r="J17" i="14" s="1"/>
  <c r="T17" i="14" s="1"/>
  <c r="Q16" i="14"/>
  <c r="R16" i="14" s="1"/>
  <c r="I16" i="14"/>
  <c r="J16" i="14" s="1"/>
  <c r="T16" i="14" s="1"/>
  <c r="Q15" i="14"/>
  <c r="R15" i="14" s="1"/>
  <c r="I15" i="14"/>
  <c r="J15" i="14" s="1"/>
  <c r="Q14" i="14"/>
  <c r="R14" i="14" s="1"/>
  <c r="I14" i="14"/>
  <c r="J14" i="14" s="1"/>
  <c r="T14" i="14" s="1"/>
  <c r="Q13" i="14"/>
  <c r="R13" i="14" s="1"/>
  <c r="I13" i="14"/>
  <c r="J13" i="14" s="1"/>
  <c r="T13" i="14" s="1"/>
  <c r="Q12" i="14"/>
  <c r="R12" i="14" s="1"/>
  <c r="I12" i="14"/>
  <c r="J12" i="14" s="1"/>
  <c r="T12" i="14" s="1"/>
  <c r="Q11" i="14"/>
  <c r="R11" i="14" s="1"/>
  <c r="I11" i="14"/>
  <c r="J11" i="14" s="1"/>
  <c r="T11" i="14" s="1"/>
  <c r="Q10" i="14"/>
  <c r="R10" i="14" s="1"/>
  <c r="I10" i="14"/>
  <c r="J10" i="14" s="1"/>
  <c r="T10" i="14" s="1"/>
  <c r="Q9" i="14"/>
  <c r="R9" i="14" s="1"/>
  <c r="I9" i="14"/>
  <c r="J9" i="14" s="1"/>
  <c r="T9" i="14" s="1"/>
  <c r="Q8" i="14"/>
  <c r="R8" i="14" s="1"/>
  <c r="I8" i="14"/>
  <c r="J8" i="14" s="1"/>
  <c r="T8" i="14" s="1"/>
  <c r="Q7" i="14"/>
  <c r="R7" i="14" s="1"/>
  <c r="I7" i="14"/>
  <c r="J7" i="14" s="1"/>
  <c r="T7" i="14" s="1"/>
  <c r="Q6" i="14"/>
  <c r="R6" i="14" s="1"/>
  <c r="I6" i="14"/>
  <c r="J6" i="14" s="1"/>
  <c r="T6" i="14" s="1"/>
  <c r="Q5" i="14"/>
  <c r="R5" i="14" s="1"/>
  <c r="R28" i="14" s="1"/>
  <c r="L29" i="14" s="1"/>
  <c r="I5" i="14"/>
  <c r="J5" i="14" s="1"/>
  <c r="Q27" i="15"/>
  <c r="R27" i="15" s="1"/>
  <c r="I27" i="15"/>
  <c r="J27" i="15" s="1"/>
  <c r="T27" i="15" s="1"/>
  <c r="Q26" i="15"/>
  <c r="R26" i="15" s="1"/>
  <c r="I26" i="15"/>
  <c r="J26" i="15" s="1"/>
  <c r="T26" i="15" s="1"/>
  <c r="Q25" i="15"/>
  <c r="R25" i="15" s="1"/>
  <c r="I25" i="15"/>
  <c r="J25" i="15" s="1"/>
  <c r="T25" i="15" s="1"/>
  <c r="Q24" i="15"/>
  <c r="R24" i="15" s="1"/>
  <c r="I24" i="15"/>
  <c r="J24" i="15" s="1"/>
  <c r="T24" i="15" s="1"/>
  <c r="Q23" i="15"/>
  <c r="R23" i="15" s="1"/>
  <c r="I23" i="15"/>
  <c r="J23" i="15" s="1"/>
  <c r="T23" i="15" s="1"/>
  <c r="Q22" i="15"/>
  <c r="R22" i="15" s="1"/>
  <c r="I22" i="15"/>
  <c r="J22" i="15" s="1"/>
  <c r="T22" i="15" s="1"/>
  <c r="Q21" i="15"/>
  <c r="R21" i="15" s="1"/>
  <c r="I21" i="15"/>
  <c r="J21" i="15" s="1"/>
  <c r="T21" i="15" s="1"/>
  <c r="Q20" i="15"/>
  <c r="R20" i="15" s="1"/>
  <c r="I20" i="15"/>
  <c r="J20" i="15" s="1"/>
  <c r="T20" i="15" s="1"/>
  <c r="Q19" i="15"/>
  <c r="R19" i="15" s="1"/>
  <c r="I19" i="15"/>
  <c r="J19" i="15" s="1"/>
  <c r="T19" i="15" s="1"/>
  <c r="Q18" i="15"/>
  <c r="R18" i="15" s="1"/>
  <c r="I18" i="15"/>
  <c r="J18" i="15" s="1"/>
  <c r="T18" i="15" s="1"/>
  <c r="Q17" i="15"/>
  <c r="R17" i="15" s="1"/>
  <c r="I17" i="15"/>
  <c r="J17" i="15" s="1"/>
  <c r="T17" i="15" s="1"/>
  <c r="Q16" i="15"/>
  <c r="R16" i="15" s="1"/>
  <c r="I16" i="15"/>
  <c r="J16" i="15" s="1"/>
  <c r="T16" i="15" s="1"/>
  <c r="Q15" i="15"/>
  <c r="R15" i="15" s="1"/>
  <c r="I15" i="15"/>
  <c r="J15" i="15" s="1"/>
  <c r="T15" i="15" s="1"/>
  <c r="Q14" i="15"/>
  <c r="R14" i="15" s="1"/>
  <c r="I14" i="15"/>
  <c r="J14" i="15" s="1"/>
  <c r="T14" i="15" s="1"/>
  <c r="Q13" i="15"/>
  <c r="R13" i="15" s="1"/>
  <c r="I13" i="15"/>
  <c r="J13" i="15" s="1"/>
  <c r="T13" i="15" s="1"/>
  <c r="Q12" i="15"/>
  <c r="R12" i="15" s="1"/>
  <c r="I12" i="15"/>
  <c r="J12" i="15" s="1"/>
  <c r="T12" i="15" s="1"/>
  <c r="Q11" i="15"/>
  <c r="R11" i="15" s="1"/>
  <c r="I11" i="15"/>
  <c r="J11" i="15" s="1"/>
  <c r="T11" i="15" s="1"/>
  <c r="Q10" i="15"/>
  <c r="R10" i="15" s="1"/>
  <c r="I10" i="15"/>
  <c r="J10" i="15" s="1"/>
  <c r="Q9" i="15"/>
  <c r="R9" i="15" s="1"/>
  <c r="I9" i="15"/>
  <c r="J9" i="15" s="1"/>
  <c r="T9" i="15" s="1"/>
  <c r="Q8" i="15"/>
  <c r="R8" i="15" s="1"/>
  <c r="I8" i="15"/>
  <c r="J8" i="15" s="1"/>
  <c r="T8" i="15" s="1"/>
  <c r="Q7" i="15"/>
  <c r="R7" i="15" s="1"/>
  <c r="I7" i="15"/>
  <c r="J7" i="15" s="1"/>
  <c r="T7" i="15" s="1"/>
  <c r="Q6" i="15"/>
  <c r="R6" i="15" s="1"/>
  <c r="I6" i="15"/>
  <c r="J6" i="15" s="1"/>
  <c r="T6" i="15" s="1"/>
  <c r="Q5" i="15"/>
  <c r="R5" i="15" s="1"/>
  <c r="R28" i="15" s="1"/>
  <c r="L29" i="15" s="1"/>
  <c r="I5" i="15"/>
  <c r="J5" i="15" s="1"/>
  <c r="R27" i="16"/>
  <c r="Q27" i="16"/>
  <c r="J27" i="16"/>
  <c r="T27" i="16" s="1"/>
  <c r="I27" i="16"/>
  <c r="R26" i="16"/>
  <c r="Q26" i="16"/>
  <c r="J26" i="16"/>
  <c r="T26" i="16" s="1"/>
  <c r="I26" i="16"/>
  <c r="R25" i="16"/>
  <c r="Q25" i="16"/>
  <c r="J25" i="16"/>
  <c r="T25" i="16" s="1"/>
  <c r="I25" i="16"/>
  <c r="R24" i="16"/>
  <c r="Q24" i="16"/>
  <c r="J24" i="16"/>
  <c r="T24" i="16" s="1"/>
  <c r="I24" i="16"/>
  <c r="R23" i="16"/>
  <c r="Q23" i="16"/>
  <c r="J23" i="16"/>
  <c r="T23" i="16" s="1"/>
  <c r="I23" i="16"/>
  <c r="R22" i="16"/>
  <c r="Q22" i="16"/>
  <c r="J22" i="16"/>
  <c r="T22" i="16" s="1"/>
  <c r="I22" i="16"/>
  <c r="R21" i="16"/>
  <c r="Q21" i="16"/>
  <c r="J21" i="16"/>
  <c r="T21" i="16" s="1"/>
  <c r="I21" i="16"/>
  <c r="R20" i="16"/>
  <c r="Q20" i="16"/>
  <c r="J20" i="16"/>
  <c r="T20" i="16" s="1"/>
  <c r="I20" i="16"/>
  <c r="R19" i="16"/>
  <c r="Q19" i="16"/>
  <c r="J19" i="16"/>
  <c r="T19" i="16" s="1"/>
  <c r="I19" i="16"/>
  <c r="R18" i="16"/>
  <c r="Q18" i="16"/>
  <c r="J18" i="16"/>
  <c r="T18" i="16" s="1"/>
  <c r="I18" i="16"/>
  <c r="R17" i="16"/>
  <c r="Q17" i="16"/>
  <c r="J17" i="16"/>
  <c r="T17" i="16" s="1"/>
  <c r="I17" i="16"/>
  <c r="R16" i="16"/>
  <c r="Q16" i="16"/>
  <c r="J16" i="16"/>
  <c r="T16" i="16" s="1"/>
  <c r="I16" i="16"/>
  <c r="R15" i="16"/>
  <c r="Q15" i="16"/>
  <c r="J15" i="16"/>
  <c r="T15" i="16" s="1"/>
  <c r="I15" i="16"/>
  <c r="R14" i="16"/>
  <c r="Q14" i="16"/>
  <c r="I14" i="16"/>
  <c r="J14" i="16" s="1"/>
  <c r="T14" i="16" s="1"/>
  <c r="R13" i="16"/>
  <c r="Q13" i="16"/>
  <c r="J13" i="16"/>
  <c r="T13" i="16" s="1"/>
  <c r="I13" i="16"/>
  <c r="R12" i="16"/>
  <c r="Q12" i="16"/>
  <c r="I12" i="16"/>
  <c r="J12" i="16" s="1"/>
  <c r="T12" i="16" s="1"/>
  <c r="R11" i="16"/>
  <c r="Q11" i="16"/>
  <c r="I11" i="16"/>
  <c r="J11" i="16" s="1"/>
  <c r="T11" i="16" s="1"/>
  <c r="R10" i="16"/>
  <c r="Q10" i="16"/>
  <c r="I10" i="16"/>
  <c r="J10" i="16" s="1"/>
  <c r="T10" i="16" s="1"/>
  <c r="R9" i="16"/>
  <c r="Q9" i="16"/>
  <c r="I9" i="16"/>
  <c r="J9" i="16" s="1"/>
  <c r="T9" i="16" s="1"/>
  <c r="R8" i="16"/>
  <c r="Q8" i="16"/>
  <c r="I8" i="16"/>
  <c r="J8" i="16" s="1"/>
  <c r="T8" i="16" s="1"/>
  <c r="R7" i="16"/>
  <c r="Q7" i="16"/>
  <c r="I7" i="16"/>
  <c r="J7" i="16" s="1"/>
  <c r="T7" i="16" s="1"/>
  <c r="R6" i="16"/>
  <c r="Q6" i="16"/>
  <c r="I6" i="16"/>
  <c r="J6" i="16" s="1"/>
  <c r="T6" i="16" s="1"/>
  <c r="R5" i="16"/>
  <c r="R28" i="16" s="1"/>
  <c r="L29" i="16" s="1"/>
  <c r="Q5" i="16"/>
  <c r="I5" i="16"/>
  <c r="J5" i="16" s="1"/>
  <c r="R27" i="17"/>
  <c r="Q27" i="17"/>
  <c r="J27" i="17"/>
  <c r="T27" i="17" s="1"/>
  <c r="I27" i="17"/>
  <c r="R26" i="17"/>
  <c r="Q26" i="17"/>
  <c r="J26" i="17"/>
  <c r="T26" i="17" s="1"/>
  <c r="I26" i="17"/>
  <c r="R25" i="17"/>
  <c r="Q25" i="17"/>
  <c r="J25" i="17"/>
  <c r="T25" i="17" s="1"/>
  <c r="I25" i="17"/>
  <c r="R24" i="17"/>
  <c r="Q24" i="17"/>
  <c r="J24" i="17"/>
  <c r="T24" i="17" s="1"/>
  <c r="I24" i="17"/>
  <c r="R23" i="17"/>
  <c r="Q23" i="17"/>
  <c r="J23" i="17"/>
  <c r="T23" i="17" s="1"/>
  <c r="I23" i="17"/>
  <c r="R22" i="17"/>
  <c r="Q22" i="17"/>
  <c r="J22" i="17"/>
  <c r="T22" i="17" s="1"/>
  <c r="I22" i="17"/>
  <c r="R21" i="17"/>
  <c r="Q21" i="17"/>
  <c r="J21" i="17"/>
  <c r="T21" i="17" s="1"/>
  <c r="I21" i="17"/>
  <c r="R20" i="17"/>
  <c r="Q20" i="17"/>
  <c r="J20" i="17"/>
  <c r="T20" i="17" s="1"/>
  <c r="I20" i="17"/>
  <c r="R19" i="17"/>
  <c r="Q19" i="17"/>
  <c r="J19" i="17"/>
  <c r="T19" i="17" s="1"/>
  <c r="I19" i="17"/>
  <c r="R18" i="17"/>
  <c r="Q18" i="17"/>
  <c r="I18" i="17"/>
  <c r="J18" i="17" s="1"/>
  <c r="T18" i="17" s="1"/>
  <c r="R17" i="17"/>
  <c r="Q17" i="17"/>
  <c r="I17" i="17"/>
  <c r="J17" i="17" s="1"/>
  <c r="T17" i="17" s="1"/>
  <c r="R16" i="17"/>
  <c r="Q16" i="17"/>
  <c r="I16" i="17"/>
  <c r="J16" i="17" s="1"/>
  <c r="T16" i="17" s="1"/>
  <c r="Q15" i="17"/>
  <c r="R15" i="17" s="1"/>
  <c r="I15" i="17"/>
  <c r="J15" i="17" s="1"/>
  <c r="R14" i="17"/>
  <c r="Q14" i="17"/>
  <c r="I14" i="17"/>
  <c r="J14" i="17" s="1"/>
  <c r="T14" i="17" s="1"/>
  <c r="Q13" i="17"/>
  <c r="R13" i="17" s="1"/>
  <c r="I13" i="17"/>
  <c r="J13" i="17" s="1"/>
  <c r="R12" i="17"/>
  <c r="Q12" i="17"/>
  <c r="I12" i="17"/>
  <c r="J12" i="17" s="1"/>
  <c r="T12" i="17" s="1"/>
  <c r="R11" i="17"/>
  <c r="Q11" i="17"/>
  <c r="I11" i="17"/>
  <c r="J11" i="17" s="1"/>
  <c r="T11" i="17" s="1"/>
  <c r="R10" i="17"/>
  <c r="Q10" i="17"/>
  <c r="I10" i="17"/>
  <c r="J10" i="17" s="1"/>
  <c r="T10" i="17" s="1"/>
  <c r="R9" i="17"/>
  <c r="Q9" i="17"/>
  <c r="I9" i="17"/>
  <c r="J9" i="17" s="1"/>
  <c r="T9" i="17" s="1"/>
  <c r="R8" i="17"/>
  <c r="Q8" i="17"/>
  <c r="I8" i="17"/>
  <c r="J8" i="17" s="1"/>
  <c r="T8" i="17" s="1"/>
  <c r="R7" i="17"/>
  <c r="Q7" i="17"/>
  <c r="I7" i="17"/>
  <c r="J7" i="17" s="1"/>
  <c r="T7" i="17" s="1"/>
  <c r="R6" i="17"/>
  <c r="Q6" i="17"/>
  <c r="I6" i="17"/>
  <c r="J6" i="17" s="1"/>
  <c r="T6" i="17" s="1"/>
  <c r="R5" i="17"/>
  <c r="Q5" i="17"/>
  <c r="I5" i="17"/>
  <c r="J5" i="17" s="1"/>
  <c r="R27" i="18"/>
  <c r="Q27" i="18"/>
  <c r="J27" i="18"/>
  <c r="T27" i="18" s="1"/>
  <c r="I27" i="18"/>
  <c r="R26" i="18"/>
  <c r="Q26" i="18"/>
  <c r="J26" i="18"/>
  <c r="T26" i="18" s="1"/>
  <c r="I26" i="18"/>
  <c r="R25" i="18"/>
  <c r="Q25" i="18"/>
  <c r="J25" i="18"/>
  <c r="T25" i="18" s="1"/>
  <c r="I25" i="18"/>
  <c r="R24" i="18"/>
  <c r="Q24" i="18"/>
  <c r="J24" i="18"/>
  <c r="T24" i="18" s="1"/>
  <c r="I24" i="18"/>
  <c r="R23" i="18"/>
  <c r="Q23" i="18"/>
  <c r="J23" i="18"/>
  <c r="T23" i="18" s="1"/>
  <c r="I23" i="18"/>
  <c r="R22" i="18"/>
  <c r="Q22" i="18"/>
  <c r="J22" i="18"/>
  <c r="T22" i="18" s="1"/>
  <c r="I22" i="18"/>
  <c r="R21" i="18"/>
  <c r="Q21" i="18"/>
  <c r="J21" i="18"/>
  <c r="T21" i="18" s="1"/>
  <c r="I21" i="18"/>
  <c r="R20" i="18"/>
  <c r="Q20" i="18"/>
  <c r="J20" i="18"/>
  <c r="T20" i="18" s="1"/>
  <c r="I20" i="18"/>
  <c r="R19" i="18"/>
  <c r="Q19" i="18"/>
  <c r="J19" i="18"/>
  <c r="T19" i="18" s="1"/>
  <c r="I19" i="18"/>
  <c r="R18" i="18"/>
  <c r="Q18" i="18"/>
  <c r="I18" i="18"/>
  <c r="J18" i="18" s="1"/>
  <c r="T18" i="18" s="1"/>
  <c r="R17" i="18"/>
  <c r="Q17" i="18"/>
  <c r="J17" i="18"/>
  <c r="T17" i="18" s="1"/>
  <c r="I17" i="18"/>
  <c r="R16" i="18"/>
  <c r="Q16" i="18"/>
  <c r="J16" i="18"/>
  <c r="T16" i="18" s="1"/>
  <c r="I16" i="18"/>
  <c r="R15" i="18"/>
  <c r="Q15" i="18"/>
  <c r="J15" i="18"/>
  <c r="T15" i="18" s="1"/>
  <c r="I15" i="18"/>
  <c r="R14" i="18"/>
  <c r="Q14" i="18"/>
  <c r="J14" i="18"/>
  <c r="T14" i="18" s="1"/>
  <c r="I14" i="18"/>
  <c r="R13" i="18"/>
  <c r="Q13" i="18"/>
  <c r="I13" i="18"/>
  <c r="J13" i="18" s="1"/>
  <c r="T13" i="18" s="1"/>
  <c r="R12" i="18"/>
  <c r="Q12" i="18"/>
  <c r="I12" i="18"/>
  <c r="J12" i="18" s="1"/>
  <c r="T12" i="18" s="1"/>
  <c r="R11" i="18"/>
  <c r="Q11" i="18"/>
  <c r="I11" i="18"/>
  <c r="J11" i="18" s="1"/>
  <c r="T11" i="18" s="1"/>
  <c r="Q10" i="18"/>
  <c r="R10" i="18" s="1"/>
  <c r="I10" i="18"/>
  <c r="J10" i="18" s="1"/>
  <c r="R9" i="18"/>
  <c r="Q9" i="18"/>
  <c r="I9" i="18"/>
  <c r="J9" i="18" s="1"/>
  <c r="T9" i="18" s="1"/>
  <c r="R8" i="18"/>
  <c r="Q8" i="18"/>
  <c r="I8" i="18"/>
  <c r="J8" i="18" s="1"/>
  <c r="T8" i="18" s="1"/>
  <c r="R7" i="18"/>
  <c r="Q7" i="18"/>
  <c r="I7" i="18"/>
  <c r="J7" i="18" s="1"/>
  <c r="T7" i="18" s="1"/>
  <c r="R6" i="18"/>
  <c r="Q6" i="18"/>
  <c r="I6" i="18"/>
  <c r="J6" i="18" s="1"/>
  <c r="T6" i="18" s="1"/>
  <c r="R5" i="18"/>
  <c r="Q5" i="18"/>
  <c r="I5" i="18"/>
  <c r="J5" i="18" s="1"/>
  <c r="R27" i="12"/>
  <c r="Q27" i="12"/>
  <c r="J27" i="12"/>
  <c r="T27" i="12" s="1"/>
  <c r="I27" i="12"/>
  <c r="R26" i="12"/>
  <c r="Q26" i="12"/>
  <c r="J26" i="12"/>
  <c r="T26" i="12" s="1"/>
  <c r="I26" i="12"/>
  <c r="R25" i="12"/>
  <c r="Q25" i="12"/>
  <c r="J25" i="12"/>
  <c r="T25" i="12" s="1"/>
  <c r="I25" i="12"/>
  <c r="R24" i="12"/>
  <c r="Q24" i="12"/>
  <c r="J24" i="12"/>
  <c r="T24" i="12" s="1"/>
  <c r="I24" i="12"/>
  <c r="R23" i="12"/>
  <c r="Q23" i="12"/>
  <c r="J23" i="12"/>
  <c r="T23" i="12" s="1"/>
  <c r="I23" i="12"/>
  <c r="R22" i="12"/>
  <c r="Q22" i="12"/>
  <c r="J22" i="12"/>
  <c r="T22" i="12" s="1"/>
  <c r="I22" i="12"/>
  <c r="R21" i="12"/>
  <c r="Q21" i="12"/>
  <c r="J21" i="12"/>
  <c r="T21" i="12" s="1"/>
  <c r="I21" i="12"/>
  <c r="R20" i="12"/>
  <c r="Q20" i="12"/>
  <c r="J20" i="12"/>
  <c r="T20" i="12" s="1"/>
  <c r="I20" i="12"/>
  <c r="R19" i="12"/>
  <c r="Q19" i="12"/>
  <c r="J19" i="12"/>
  <c r="T19" i="12" s="1"/>
  <c r="I19" i="12"/>
  <c r="R18" i="12"/>
  <c r="Q18" i="12"/>
  <c r="J18" i="12"/>
  <c r="T18" i="12" s="1"/>
  <c r="I18" i="12"/>
  <c r="R17" i="12"/>
  <c r="Q17" i="12"/>
  <c r="J17" i="12"/>
  <c r="T17" i="12" s="1"/>
  <c r="I17" i="12"/>
  <c r="R16" i="12"/>
  <c r="Q16" i="12"/>
  <c r="J16" i="12"/>
  <c r="T16" i="12" s="1"/>
  <c r="I16" i="12"/>
  <c r="R15" i="12"/>
  <c r="Q15" i="12"/>
  <c r="J15" i="12"/>
  <c r="T15" i="12" s="1"/>
  <c r="I15" i="12"/>
  <c r="R14" i="12"/>
  <c r="Q14" i="12"/>
  <c r="J14" i="12"/>
  <c r="T14" i="12" s="1"/>
  <c r="I14" i="12"/>
  <c r="R13" i="12"/>
  <c r="Q13" i="12"/>
  <c r="J13" i="12"/>
  <c r="T13" i="12" s="1"/>
  <c r="I13" i="12"/>
  <c r="R12" i="12"/>
  <c r="Q12" i="12"/>
  <c r="I12" i="12"/>
  <c r="J12" i="12" s="1"/>
  <c r="T12" i="12" s="1"/>
  <c r="R11" i="12"/>
  <c r="Q11" i="12"/>
  <c r="I11" i="12"/>
  <c r="J11" i="12" s="1"/>
  <c r="T11" i="12" s="1"/>
  <c r="R10" i="12"/>
  <c r="Q10" i="12"/>
  <c r="I10" i="12"/>
  <c r="J10" i="12" s="1"/>
  <c r="T10" i="12" s="1"/>
  <c r="R9" i="12"/>
  <c r="Q9" i="12"/>
  <c r="I9" i="12"/>
  <c r="J9" i="12" s="1"/>
  <c r="T9" i="12" s="1"/>
  <c r="Q8" i="12"/>
  <c r="R8" i="12" s="1"/>
  <c r="I8" i="12"/>
  <c r="J8" i="12" s="1"/>
  <c r="R7" i="12"/>
  <c r="Q7" i="12"/>
  <c r="I7" i="12"/>
  <c r="J7" i="12" s="1"/>
  <c r="T7" i="12" s="1"/>
  <c r="R6" i="12"/>
  <c r="Q6" i="12"/>
  <c r="I6" i="12"/>
  <c r="J6" i="12" s="1"/>
  <c r="T6" i="12" s="1"/>
  <c r="R5" i="12"/>
  <c r="Q5" i="12"/>
  <c r="I5" i="12"/>
  <c r="J5" i="12" s="1"/>
  <c r="Q27" i="11"/>
  <c r="R27" i="11" s="1"/>
  <c r="I27" i="11"/>
  <c r="J27" i="11" s="1"/>
  <c r="T27" i="11" s="1"/>
  <c r="Q26" i="11"/>
  <c r="R26" i="11" s="1"/>
  <c r="I26" i="11"/>
  <c r="J26" i="11" s="1"/>
  <c r="T26" i="11" s="1"/>
  <c r="Q25" i="11"/>
  <c r="R25" i="11" s="1"/>
  <c r="I25" i="11"/>
  <c r="J25" i="11" s="1"/>
  <c r="T25" i="11" s="1"/>
  <c r="Q24" i="11"/>
  <c r="R24" i="11" s="1"/>
  <c r="I24" i="11"/>
  <c r="J24" i="11" s="1"/>
  <c r="T24" i="11" s="1"/>
  <c r="Q23" i="11"/>
  <c r="R23" i="11" s="1"/>
  <c r="I23" i="11"/>
  <c r="J23" i="11" s="1"/>
  <c r="T23" i="11" s="1"/>
  <c r="Q22" i="11"/>
  <c r="R22" i="11" s="1"/>
  <c r="I22" i="11"/>
  <c r="J22" i="11" s="1"/>
  <c r="T22" i="11" s="1"/>
  <c r="Q21" i="11"/>
  <c r="R21" i="11" s="1"/>
  <c r="I21" i="11"/>
  <c r="J21" i="11" s="1"/>
  <c r="T21" i="11" s="1"/>
  <c r="Q20" i="11"/>
  <c r="R20" i="11" s="1"/>
  <c r="I20" i="11"/>
  <c r="J20" i="11" s="1"/>
  <c r="T20" i="11" s="1"/>
  <c r="Q19" i="11"/>
  <c r="R19" i="11" s="1"/>
  <c r="I19" i="11"/>
  <c r="J19" i="11" s="1"/>
  <c r="T19" i="11" s="1"/>
  <c r="Q18" i="11"/>
  <c r="R18" i="11" s="1"/>
  <c r="I18" i="11"/>
  <c r="J18" i="11" s="1"/>
  <c r="T18" i="11" s="1"/>
  <c r="Q17" i="11"/>
  <c r="R17" i="11" s="1"/>
  <c r="I17" i="11"/>
  <c r="J17" i="11" s="1"/>
  <c r="T17" i="11" s="1"/>
  <c r="Q16" i="11"/>
  <c r="R16" i="11" s="1"/>
  <c r="I16" i="11"/>
  <c r="J16" i="11" s="1"/>
  <c r="T16" i="11" s="1"/>
  <c r="Q15" i="11"/>
  <c r="R15" i="11" s="1"/>
  <c r="I15" i="11"/>
  <c r="J15" i="11" s="1"/>
  <c r="T15" i="11" s="1"/>
  <c r="Q14" i="11"/>
  <c r="R14" i="11" s="1"/>
  <c r="I14" i="11"/>
  <c r="J14" i="11" s="1"/>
  <c r="T14" i="11" s="1"/>
  <c r="Q13" i="11"/>
  <c r="R13" i="11" s="1"/>
  <c r="I13" i="11"/>
  <c r="J13" i="11" s="1"/>
  <c r="T13" i="11" s="1"/>
  <c r="Q12" i="11"/>
  <c r="R12" i="11" s="1"/>
  <c r="I12" i="11"/>
  <c r="J12" i="11" s="1"/>
  <c r="T12" i="11" s="1"/>
  <c r="Q11" i="11"/>
  <c r="R11" i="11" s="1"/>
  <c r="I11" i="11"/>
  <c r="J11" i="11" s="1"/>
  <c r="Q10" i="11"/>
  <c r="R10" i="11" s="1"/>
  <c r="I10" i="11"/>
  <c r="J10" i="11" s="1"/>
  <c r="T10" i="11" s="1"/>
  <c r="Q9" i="11"/>
  <c r="R9" i="11" s="1"/>
  <c r="I9" i="11"/>
  <c r="J9" i="11" s="1"/>
  <c r="Q8" i="11"/>
  <c r="R8" i="11" s="1"/>
  <c r="I8" i="11"/>
  <c r="J8" i="11" s="1"/>
  <c r="T8" i="11" s="1"/>
  <c r="Q7" i="11"/>
  <c r="R7" i="11" s="1"/>
  <c r="I7" i="11"/>
  <c r="J7" i="11" s="1"/>
  <c r="Q6" i="11"/>
  <c r="R6" i="11" s="1"/>
  <c r="I6" i="11"/>
  <c r="J6" i="11" s="1"/>
  <c r="T6" i="11" s="1"/>
  <c r="Q5" i="11"/>
  <c r="R5" i="11" s="1"/>
  <c r="I5" i="11"/>
  <c r="J5" i="11" s="1"/>
  <c r="Q27" i="10"/>
  <c r="R27" i="10" s="1"/>
  <c r="I27" i="10"/>
  <c r="J27" i="10" s="1"/>
  <c r="T27" i="10" s="1"/>
  <c r="Q26" i="10"/>
  <c r="R26" i="10" s="1"/>
  <c r="I26" i="10"/>
  <c r="J26" i="10" s="1"/>
  <c r="T26" i="10" s="1"/>
  <c r="Q25" i="10"/>
  <c r="R25" i="10" s="1"/>
  <c r="I25" i="10"/>
  <c r="J25" i="10" s="1"/>
  <c r="T25" i="10" s="1"/>
  <c r="Q24" i="10"/>
  <c r="R24" i="10" s="1"/>
  <c r="I24" i="10"/>
  <c r="J24" i="10" s="1"/>
  <c r="T24" i="10" s="1"/>
  <c r="Q23" i="10"/>
  <c r="R23" i="10" s="1"/>
  <c r="I23" i="10"/>
  <c r="J23" i="10" s="1"/>
  <c r="T23" i="10" s="1"/>
  <c r="Q22" i="10"/>
  <c r="R22" i="10" s="1"/>
  <c r="I22" i="10"/>
  <c r="J22" i="10" s="1"/>
  <c r="T22" i="10" s="1"/>
  <c r="Q21" i="10"/>
  <c r="R21" i="10" s="1"/>
  <c r="I21" i="10"/>
  <c r="J21" i="10" s="1"/>
  <c r="T21" i="10" s="1"/>
  <c r="Q20" i="10"/>
  <c r="R20" i="10" s="1"/>
  <c r="I20" i="10"/>
  <c r="J20" i="10" s="1"/>
  <c r="T20" i="10" s="1"/>
  <c r="Q19" i="10"/>
  <c r="R19" i="10" s="1"/>
  <c r="I19" i="10"/>
  <c r="J19" i="10" s="1"/>
  <c r="T19" i="10" s="1"/>
  <c r="Q18" i="10"/>
  <c r="R18" i="10" s="1"/>
  <c r="I18" i="10"/>
  <c r="J18" i="10" s="1"/>
  <c r="T18" i="10" s="1"/>
  <c r="Q17" i="10"/>
  <c r="R17" i="10" s="1"/>
  <c r="I17" i="10"/>
  <c r="J17" i="10" s="1"/>
  <c r="T17" i="10" s="1"/>
  <c r="Q16" i="10"/>
  <c r="R16" i="10" s="1"/>
  <c r="I16" i="10"/>
  <c r="J16" i="10" s="1"/>
  <c r="T16" i="10" s="1"/>
  <c r="Q15" i="10"/>
  <c r="R15" i="10" s="1"/>
  <c r="I15" i="10"/>
  <c r="J15" i="10" s="1"/>
  <c r="T15" i="10" s="1"/>
  <c r="Q14" i="10"/>
  <c r="R14" i="10" s="1"/>
  <c r="I14" i="10"/>
  <c r="J14" i="10" s="1"/>
  <c r="T14" i="10" s="1"/>
  <c r="Q13" i="10"/>
  <c r="R13" i="10" s="1"/>
  <c r="I13" i="10"/>
  <c r="J13" i="10" s="1"/>
  <c r="T13" i="10" s="1"/>
  <c r="Q12" i="10"/>
  <c r="R12" i="10" s="1"/>
  <c r="I12" i="10"/>
  <c r="J12" i="10" s="1"/>
  <c r="T12" i="10" s="1"/>
  <c r="Q11" i="10"/>
  <c r="R11" i="10" s="1"/>
  <c r="I11" i="10"/>
  <c r="J11" i="10" s="1"/>
  <c r="T11" i="10" s="1"/>
  <c r="Q10" i="10"/>
  <c r="R10" i="10" s="1"/>
  <c r="I10" i="10"/>
  <c r="J10" i="10" s="1"/>
  <c r="T10" i="10" s="1"/>
  <c r="Q9" i="10"/>
  <c r="R9" i="10" s="1"/>
  <c r="I9" i="10"/>
  <c r="J9" i="10" s="1"/>
  <c r="T9" i="10" s="1"/>
  <c r="Q8" i="10"/>
  <c r="R8" i="10" s="1"/>
  <c r="I8" i="10"/>
  <c r="J8" i="10" s="1"/>
  <c r="T8" i="10" s="1"/>
  <c r="Q7" i="10"/>
  <c r="R7" i="10" s="1"/>
  <c r="I7" i="10"/>
  <c r="J7" i="10" s="1"/>
  <c r="Q6" i="10"/>
  <c r="R6" i="10" s="1"/>
  <c r="I6" i="10"/>
  <c r="J6" i="10" s="1"/>
  <c r="T6" i="10" s="1"/>
  <c r="Q5" i="10"/>
  <c r="R5" i="10" s="1"/>
  <c r="I5" i="10"/>
  <c r="J5" i="10" s="1"/>
  <c r="T14" i="29" l="1"/>
  <c r="T12" i="31"/>
  <c r="T11" i="31"/>
  <c r="J28" i="28"/>
  <c r="D29" i="28" s="1"/>
  <c r="R28" i="29"/>
  <c r="L29" i="29" s="1"/>
  <c r="T10" i="29"/>
  <c r="J28" i="29"/>
  <c r="D29" i="29" s="1"/>
  <c r="J28" i="30"/>
  <c r="D29" i="30" s="1"/>
  <c r="T5" i="30"/>
  <c r="T8" i="21"/>
  <c r="T11" i="22"/>
  <c r="T13" i="22"/>
  <c r="T15" i="22"/>
  <c r="T10" i="22"/>
  <c r="T11" i="23"/>
  <c r="T9" i="26"/>
  <c r="T7" i="26"/>
  <c r="R28" i="26"/>
  <c r="L29" i="26" s="1"/>
  <c r="J28" i="26"/>
  <c r="D29" i="26" s="1"/>
  <c r="J28" i="27"/>
  <c r="D29" i="27" s="1"/>
  <c r="R28" i="31"/>
  <c r="L29" i="31" s="1"/>
  <c r="T9" i="31"/>
  <c r="J28" i="31"/>
  <c r="D29" i="31" s="1"/>
  <c r="J28" i="32"/>
  <c r="D29" i="32" s="1"/>
  <c r="J28" i="20"/>
  <c r="D29" i="20" s="1"/>
  <c r="T14" i="22"/>
  <c r="T16" i="22"/>
  <c r="T9" i="22"/>
  <c r="R28" i="22"/>
  <c r="L29" i="22" s="1"/>
  <c r="T12" i="22"/>
  <c r="J28" i="22"/>
  <c r="D29" i="22" s="1"/>
  <c r="T18" i="14"/>
  <c r="T15" i="14"/>
  <c r="T10" i="15"/>
  <c r="J28" i="16"/>
  <c r="D29" i="16" s="1"/>
  <c r="T15" i="17"/>
  <c r="R28" i="17"/>
  <c r="L29" i="17" s="1"/>
  <c r="T13" i="17"/>
  <c r="J28" i="17"/>
  <c r="D29" i="17" s="1"/>
  <c r="R28" i="18"/>
  <c r="L29" i="18" s="1"/>
  <c r="T10" i="18"/>
  <c r="J28" i="18"/>
  <c r="D29" i="18" s="1"/>
  <c r="T8" i="12"/>
  <c r="R28" i="12"/>
  <c r="L29" i="12" s="1"/>
  <c r="J28" i="12"/>
  <c r="D29" i="12" s="1"/>
  <c r="T11" i="11"/>
  <c r="T9" i="11"/>
  <c r="R28" i="11"/>
  <c r="L29" i="11" s="1"/>
  <c r="T7" i="11"/>
  <c r="T7" i="10"/>
  <c r="T5" i="35"/>
  <c r="J28" i="36"/>
  <c r="D29" i="36" s="1"/>
  <c r="T5" i="36"/>
  <c r="T5" i="26"/>
  <c r="T5" i="27"/>
  <c r="T5" i="28"/>
  <c r="T5" i="29"/>
  <c r="R28" i="30"/>
  <c r="L29" i="30" s="1"/>
  <c r="T18" i="30"/>
  <c r="T19" i="30"/>
  <c r="T20" i="30"/>
  <c r="T21" i="30"/>
  <c r="T22" i="30"/>
  <c r="T23" i="30"/>
  <c r="T24" i="30"/>
  <c r="T25" i="30"/>
  <c r="T26" i="30"/>
  <c r="T27" i="30"/>
  <c r="T5" i="31"/>
  <c r="T5" i="32"/>
  <c r="T5" i="33"/>
  <c r="J28" i="34"/>
  <c r="D29" i="34" s="1"/>
  <c r="T5" i="34"/>
  <c r="T5" i="20"/>
  <c r="J28" i="21"/>
  <c r="D29" i="21" s="1"/>
  <c r="T5" i="21"/>
  <c r="T5" i="22"/>
  <c r="J28" i="23"/>
  <c r="D29" i="23" s="1"/>
  <c r="T5" i="23"/>
  <c r="J28" i="24"/>
  <c r="D29" i="24" s="1"/>
  <c r="T5" i="24"/>
  <c r="J28" i="25"/>
  <c r="D29" i="25" s="1"/>
  <c r="T5" i="25"/>
  <c r="T6" i="25"/>
  <c r="T7" i="25"/>
  <c r="T8" i="25"/>
  <c r="T9" i="25"/>
  <c r="T10" i="25"/>
  <c r="T11" i="25"/>
  <c r="T12" i="25"/>
  <c r="T13" i="25"/>
  <c r="T14" i="25"/>
  <c r="T15" i="25"/>
  <c r="T16" i="25"/>
  <c r="T17" i="25"/>
  <c r="T18" i="25"/>
  <c r="T19" i="25"/>
  <c r="T20" i="25"/>
  <c r="T21" i="25"/>
  <c r="T22" i="25"/>
  <c r="T23" i="25"/>
  <c r="T24" i="25"/>
  <c r="T25" i="25"/>
  <c r="T26" i="25"/>
  <c r="T27" i="25"/>
  <c r="J28" i="13"/>
  <c r="D29" i="13" s="1"/>
  <c r="T5" i="13"/>
  <c r="J28" i="14"/>
  <c r="D29" i="14" s="1"/>
  <c r="T5" i="14"/>
  <c r="J28" i="15"/>
  <c r="D29" i="15" s="1"/>
  <c r="T5" i="15"/>
  <c r="T5" i="16"/>
  <c r="T5" i="17"/>
  <c r="T5" i="18"/>
  <c r="T5" i="12"/>
  <c r="J28" i="11"/>
  <c r="D29" i="11" s="1"/>
  <c r="T5" i="11"/>
  <c r="R28" i="10"/>
  <c r="L29" i="10" s="1"/>
  <c r="J28" i="10"/>
  <c r="D29" i="10" s="1"/>
  <c r="T5" i="10"/>
  <c r="C5" i="2"/>
  <c r="D5" i="2" s="1"/>
  <c r="D10" i="2" s="1"/>
  <c r="C11" i="2"/>
  <c r="C12" i="2"/>
  <c r="C13" i="2"/>
  <c r="C14" i="2"/>
  <c r="E51" i="2"/>
  <c r="E50" i="2"/>
  <c r="E54" i="2"/>
  <c r="E55" i="2"/>
  <c r="E56" i="2"/>
  <c r="E57" i="2"/>
  <c r="E59" i="2"/>
  <c r="F51" i="2"/>
  <c r="F50" i="2"/>
  <c r="F54" i="2"/>
  <c r="F55" i="2"/>
  <c r="F56" i="2"/>
  <c r="F57" i="2"/>
  <c r="F59" i="2"/>
  <c r="G51" i="2"/>
  <c r="G50" i="2"/>
  <c r="G54" i="2"/>
  <c r="G55" i="2"/>
  <c r="G56" i="2"/>
  <c r="G57" i="2"/>
  <c r="G59" i="2"/>
  <c r="H51" i="2"/>
  <c r="H50" i="2"/>
  <c r="H54" i="2"/>
  <c r="H55" i="2"/>
  <c r="H56" i="2"/>
  <c r="H57" i="2"/>
  <c r="H59" i="2"/>
  <c r="I51" i="2"/>
  <c r="I50" i="2"/>
  <c r="I54" i="2"/>
  <c r="I55" i="2"/>
  <c r="I56" i="2"/>
  <c r="I57" i="2"/>
  <c r="I59" i="2"/>
  <c r="J51" i="2"/>
  <c r="J50" i="2"/>
  <c r="J54" i="2"/>
  <c r="J55" i="2"/>
  <c r="J56" i="2"/>
  <c r="J57" i="2"/>
  <c r="J59" i="2"/>
  <c r="K51" i="2"/>
  <c r="K50" i="2"/>
  <c r="K54" i="2"/>
  <c r="K55" i="2"/>
  <c r="K56" i="2"/>
  <c r="K57" i="2"/>
  <c r="K59" i="2"/>
  <c r="E65" i="2"/>
  <c r="E64" i="2"/>
  <c r="E68" i="2"/>
  <c r="E69" i="2"/>
  <c r="E70" i="2"/>
  <c r="E71" i="2"/>
  <c r="E73" i="2"/>
  <c r="F65" i="2"/>
  <c r="F64" i="2"/>
  <c r="F68" i="2"/>
  <c r="F69" i="2"/>
  <c r="F70" i="2"/>
  <c r="F71" i="2"/>
  <c r="F73" i="2"/>
  <c r="G65" i="2"/>
  <c r="G64" i="2"/>
  <c r="G68" i="2"/>
  <c r="G69" i="2"/>
  <c r="G70" i="2"/>
  <c r="G71" i="2"/>
  <c r="G73" i="2"/>
  <c r="H65" i="2"/>
  <c r="H64" i="2"/>
  <c r="H68" i="2"/>
  <c r="H69" i="2"/>
  <c r="H70" i="2"/>
  <c r="H71" i="2"/>
  <c r="H73" i="2"/>
  <c r="I65" i="2"/>
  <c r="I64" i="2"/>
  <c r="I68" i="2"/>
  <c r="I69" i="2"/>
  <c r="I70" i="2"/>
  <c r="I71" i="2"/>
  <c r="I73" i="2"/>
  <c r="J65" i="2"/>
  <c r="J64" i="2"/>
  <c r="J68" i="2"/>
  <c r="J69" i="2"/>
  <c r="J70" i="2"/>
  <c r="J71" i="2"/>
  <c r="J73" i="2"/>
  <c r="K65" i="2"/>
  <c r="K64" i="2"/>
  <c r="K68" i="2"/>
  <c r="K69" i="2"/>
  <c r="K70" i="2"/>
  <c r="K71" i="2"/>
  <c r="K73" i="2"/>
  <c r="E79" i="2"/>
  <c r="E78" i="2"/>
  <c r="E82" i="2"/>
  <c r="E83" i="2"/>
  <c r="E84" i="2"/>
  <c r="E85" i="2"/>
  <c r="E87" i="2"/>
  <c r="F79" i="2"/>
  <c r="F78" i="2"/>
  <c r="F82" i="2"/>
  <c r="F83" i="2"/>
  <c r="F84" i="2"/>
  <c r="F85" i="2"/>
  <c r="F87" i="2"/>
  <c r="G79" i="2"/>
  <c r="G78" i="2"/>
  <c r="G82" i="2"/>
  <c r="G83" i="2"/>
  <c r="G84" i="2"/>
  <c r="G85" i="2"/>
  <c r="G87" i="2"/>
  <c r="H79" i="2"/>
  <c r="H78" i="2"/>
  <c r="H82" i="2"/>
  <c r="H83" i="2"/>
  <c r="H84" i="2"/>
  <c r="H85" i="2"/>
  <c r="H87" i="2"/>
  <c r="I79" i="2"/>
  <c r="I78" i="2"/>
  <c r="I82" i="2"/>
  <c r="I83" i="2"/>
  <c r="I84" i="2"/>
  <c r="I85" i="2"/>
  <c r="I87" i="2"/>
  <c r="J79" i="2"/>
  <c r="J78" i="2"/>
  <c r="J82" i="2"/>
  <c r="J83" i="2"/>
  <c r="J84" i="2"/>
  <c r="J85" i="2"/>
  <c r="J87" i="2"/>
  <c r="K79" i="2"/>
  <c r="K78" i="2"/>
  <c r="K82" i="2"/>
  <c r="K83" i="2"/>
  <c r="K84" i="2"/>
  <c r="K85" i="2"/>
  <c r="K87" i="2"/>
  <c r="E93" i="2"/>
  <c r="E92" i="2"/>
  <c r="E96" i="2"/>
  <c r="E97" i="2"/>
  <c r="E98" i="2"/>
  <c r="E99" i="2"/>
  <c r="E101" i="2"/>
  <c r="F93" i="2"/>
  <c r="F92" i="2"/>
  <c r="F96" i="2"/>
  <c r="F97" i="2"/>
  <c r="F98" i="2"/>
  <c r="F99" i="2"/>
  <c r="F101" i="2"/>
  <c r="G93" i="2"/>
  <c r="G92" i="2"/>
  <c r="G96" i="2"/>
  <c r="G97" i="2"/>
  <c r="G98" i="2"/>
  <c r="G99" i="2"/>
  <c r="G101" i="2"/>
  <c r="H93" i="2"/>
  <c r="H92" i="2"/>
  <c r="H96" i="2"/>
  <c r="H97" i="2"/>
  <c r="H98" i="2"/>
  <c r="H99" i="2"/>
  <c r="H101" i="2"/>
  <c r="I93" i="2"/>
  <c r="I92" i="2"/>
  <c r="I96" i="2"/>
  <c r="I97" i="2"/>
  <c r="I98" i="2"/>
  <c r="I99" i="2"/>
  <c r="I101" i="2"/>
  <c r="J93" i="2"/>
  <c r="J92" i="2"/>
  <c r="J96" i="2"/>
  <c r="J97" i="2"/>
  <c r="J98" i="2"/>
  <c r="J99" i="2"/>
  <c r="J101" i="2"/>
  <c r="K93" i="2"/>
  <c r="K92" i="2"/>
  <c r="K96" i="2"/>
  <c r="K97" i="2"/>
  <c r="K98" i="2"/>
  <c r="K99" i="2"/>
  <c r="K101" i="2"/>
  <c r="C35" i="2"/>
  <c r="C37" i="2"/>
  <c r="V28" i="9"/>
  <c r="Q27" i="9"/>
  <c r="R27" i="9" s="1"/>
  <c r="I27" i="9"/>
  <c r="J27" i="9" s="1"/>
  <c r="T27" i="9" s="1"/>
  <c r="Q26" i="9"/>
  <c r="R26" i="9"/>
  <c r="I26" i="9"/>
  <c r="J26" i="9" s="1"/>
  <c r="Q25" i="9"/>
  <c r="R25" i="9" s="1"/>
  <c r="I25" i="9"/>
  <c r="J25" i="9"/>
  <c r="T25" i="9" s="1"/>
  <c r="Q24" i="9"/>
  <c r="R24" i="9"/>
  <c r="I24" i="9"/>
  <c r="J24" i="9" s="1"/>
  <c r="Q23" i="9"/>
  <c r="R23" i="9" s="1"/>
  <c r="I23" i="9"/>
  <c r="J23" i="9" s="1"/>
  <c r="Q22" i="9"/>
  <c r="R22" i="9" s="1"/>
  <c r="I22" i="9"/>
  <c r="J22" i="9" s="1"/>
  <c r="Q21" i="9"/>
  <c r="R21" i="9" s="1"/>
  <c r="I21" i="9"/>
  <c r="J21" i="9" s="1"/>
  <c r="T21" i="9" s="1"/>
  <c r="Q20" i="9"/>
  <c r="R20" i="9" s="1"/>
  <c r="I20" i="9"/>
  <c r="J20" i="9" s="1"/>
  <c r="Q19" i="9"/>
  <c r="R19" i="9" s="1"/>
  <c r="I19" i="9"/>
  <c r="J19" i="9" s="1"/>
  <c r="T19" i="9" s="1"/>
  <c r="Q18" i="9"/>
  <c r="R18" i="9" s="1"/>
  <c r="I18" i="9"/>
  <c r="J18" i="9" s="1"/>
  <c r="Q17" i="9"/>
  <c r="R17" i="9" s="1"/>
  <c r="I17" i="9"/>
  <c r="J17" i="9" s="1"/>
  <c r="Q16" i="9"/>
  <c r="R16" i="9"/>
  <c r="I16" i="9"/>
  <c r="J16" i="9" s="1"/>
  <c r="Q15" i="9"/>
  <c r="R15" i="9" s="1"/>
  <c r="I15" i="9"/>
  <c r="J15" i="9"/>
  <c r="T15" i="9" s="1"/>
  <c r="Q14" i="9"/>
  <c r="R14" i="9"/>
  <c r="I14" i="9"/>
  <c r="J14" i="9" s="1"/>
  <c r="Q13" i="9"/>
  <c r="R13" i="9" s="1"/>
  <c r="I13" i="9"/>
  <c r="J13" i="9" s="1"/>
  <c r="Q12" i="9"/>
  <c r="R12" i="9" s="1"/>
  <c r="I12" i="9"/>
  <c r="J12" i="9" s="1"/>
  <c r="Q11" i="9"/>
  <c r="R11" i="9" s="1"/>
  <c r="I11" i="9"/>
  <c r="J11" i="9" s="1"/>
  <c r="Q10" i="9"/>
  <c r="R10" i="9" s="1"/>
  <c r="I10" i="9"/>
  <c r="J10" i="9" s="1"/>
  <c r="T10" i="9" s="1"/>
  <c r="Q9" i="9"/>
  <c r="R9" i="9" s="1"/>
  <c r="I9" i="9"/>
  <c r="J9" i="9" s="1"/>
  <c r="Q8" i="9"/>
  <c r="R8" i="9"/>
  <c r="I8" i="9"/>
  <c r="J8" i="9" s="1"/>
  <c r="Q7" i="9"/>
  <c r="R7" i="9" s="1"/>
  <c r="I7" i="9"/>
  <c r="J7" i="9"/>
  <c r="T7" i="9" s="1"/>
  <c r="Q6" i="9"/>
  <c r="R6" i="9"/>
  <c r="I6" i="9"/>
  <c r="J6" i="9" s="1"/>
  <c r="Q5" i="9"/>
  <c r="R5" i="9" s="1"/>
  <c r="I5" i="9"/>
  <c r="J5" i="9" s="1"/>
  <c r="Q27" i="8"/>
  <c r="R27" i="8" s="1"/>
  <c r="I27" i="8"/>
  <c r="J27" i="8" s="1"/>
  <c r="Q26" i="8"/>
  <c r="R26" i="8" s="1"/>
  <c r="I26" i="8"/>
  <c r="J26" i="8" s="1"/>
  <c r="T26" i="8" s="1"/>
  <c r="Q25" i="8"/>
  <c r="R25" i="8" s="1"/>
  <c r="I25" i="8"/>
  <c r="J25" i="8" s="1"/>
  <c r="Q24" i="8"/>
  <c r="R24" i="8" s="1"/>
  <c r="I24" i="8"/>
  <c r="J24" i="8" s="1"/>
  <c r="T24" i="8" s="1"/>
  <c r="Q23" i="8"/>
  <c r="R23" i="8" s="1"/>
  <c r="I23" i="8"/>
  <c r="J23" i="8" s="1"/>
  <c r="T23" i="8" s="1"/>
  <c r="Q22" i="8"/>
  <c r="R22" i="8" s="1"/>
  <c r="I22" i="8"/>
  <c r="J22" i="8" s="1"/>
  <c r="T22" i="8" s="1"/>
  <c r="Q21" i="8"/>
  <c r="R21" i="8" s="1"/>
  <c r="I21" i="8"/>
  <c r="J21" i="8" s="1"/>
  <c r="Q20" i="8"/>
  <c r="R20" i="8" s="1"/>
  <c r="I20" i="8"/>
  <c r="J20" i="8" s="1"/>
  <c r="T20" i="8" s="1"/>
  <c r="Q19" i="8"/>
  <c r="R19" i="8" s="1"/>
  <c r="I19" i="8"/>
  <c r="J19" i="8" s="1"/>
  <c r="Q18" i="8"/>
  <c r="R18" i="8" s="1"/>
  <c r="I18" i="8"/>
  <c r="J18" i="8" s="1"/>
  <c r="Q17" i="8"/>
  <c r="R17" i="8" s="1"/>
  <c r="I17" i="8"/>
  <c r="J17" i="8" s="1"/>
  <c r="Q16" i="8"/>
  <c r="R16" i="8" s="1"/>
  <c r="I16" i="8"/>
  <c r="J16" i="8" s="1"/>
  <c r="Q15" i="8"/>
  <c r="R15" i="8" s="1"/>
  <c r="I15" i="8"/>
  <c r="J15" i="8" s="1"/>
  <c r="Q14" i="8"/>
  <c r="R14" i="8" s="1"/>
  <c r="I14" i="8"/>
  <c r="J14" i="8" s="1"/>
  <c r="Q13" i="8"/>
  <c r="R13" i="8" s="1"/>
  <c r="I13" i="8"/>
  <c r="J13" i="8" s="1"/>
  <c r="Q12" i="8"/>
  <c r="R12" i="8" s="1"/>
  <c r="I12" i="8"/>
  <c r="J12" i="8" s="1"/>
  <c r="Q11" i="8"/>
  <c r="R11" i="8" s="1"/>
  <c r="I11" i="8"/>
  <c r="J11" i="8" s="1"/>
  <c r="Q10" i="8"/>
  <c r="R10" i="8" s="1"/>
  <c r="I10" i="8"/>
  <c r="J10" i="8" s="1"/>
  <c r="Q9" i="8"/>
  <c r="R9" i="8" s="1"/>
  <c r="I9" i="8"/>
  <c r="J9" i="8" s="1"/>
  <c r="Q8" i="8"/>
  <c r="R8" i="8" s="1"/>
  <c r="I8" i="8"/>
  <c r="J8" i="8" s="1"/>
  <c r="Q7" i="8"/>
  <c r="R7" i="8" s="1"/>
  <c r="I7" i="8"/>
  <c r="J7" i="8" s="1"/>
  <c r="Q6" i="8"/>
  <c r="R6" i="8" s="1"/>
  <c r="I6" i="8"/>
  <c r="J6" i="8" s="1"/>
  <c r="T6" i="8" s="1"/>
  <c r="Q5" i="8"/>
  <c r="R5" i="8" s="1"/>
  <c r="I5" i="8"/>
  <c r="J5" i="8" s="1"/>
  <c r="Q27" i="7"/>
  <c r="R27" i="7" s="1"/>
  <c r="I27" i="7"/>
  <c r="J27" i="7" s="1"/>
  <c r="Q26" i="7"/>
  <c r="R26" i="7" s="1"/>
  <c r="I26" i="7"/>
  <c r="J26" i="7" s="1"/>
  <c r="R25" i="7"/>
  <c r="Q25" i="7"/>
  <c r="I25" i="7"/>
  <c r="J25" i="7" s="1"/>
  <c r="T25" i="7" s="1"/>
  <c r="Q24" i="7"/>
  <c r="R24" i="7"/>
  <c r="I24" i="7"/>
  <c r="J24" i="7" s="1"/>
  <c r="R23" i="7"/>
  <c r="Q23" i="7"/>
  <c r="I23" i="7"/>
  <c r="J23" i="7" s="1"/>
  <c r="T23" i="7" s="1"/>
  <c r="Q22" i="7"/>
  <c r="R22" i="7"/>
  <c r="I22" i="7"/>
  <c r="J22" i="7" s="1"/>
  <c r="Q21" i="7"/>
  <c r="R21" i="7" s="1"/>
  <c r="I21" i="7"/>
  <c r="J21" i="7"/>
  <c r="Q20" i="7"/>
  <c r="R20" i="7" s="1"/>
  <c r="I20" i="7"/>
  <c r="J20" i="7" s="1"/>
  <c r="Q19" i="7"/>
  <c r="R19" i="7" s="1"/>
  <c r="I19" i="7"/>
  <c r="J19" i="7" s="1"/>
  <c r="T19" i="7" s="1"/>
  <c r="Q18" i="7"/>
  <c r="R18" i="7" s="1"/>
  <c r="J18" i="7"/>
  <c r="T18" i="7" s="1"/>
  <c r="I18" i="7"/>
  <c r="R17" i="7"/>
  <c r="Q17" i="7"/>
  <c r="I17" i="7"/>
  <c r="J17" i="7" s="1"/>
  <c r="T17" i="7" s="1"/>
  <c r="Q16" i="7"/>
  <c r="R16" i="7"/>
  <c r="I16" i="7"/>
  <c r="J16" i="7" s="1"/>
  <c r="T16" i="7" s="1"/>
  <c r="Q15" i="7"/>
  <c r="R15" i="7" s="1"/>
  <c r="I15" i="7"/>
  <c r="J15" i="7" s="1"/>
  <c r="Q14" i="7"/>
  <c r="R14" i="7" s="1"/>
  <c r="I14" i="7"/>
  <c r="J14" i="7" s="1"/>
  <c r="Q13" i="7"/>
  <c r="R13" i="7" s="1"/>
  <c r="I13" i="7"/>
  <c r="J13" i="7" s="1"/>
  <c r="Q12" i="7"/>
  <c r="R12" i="7" s="1"/>
  <c r="I12" i="7"/>
  <c r="J12" i="7" s="1"/>
  <c r="Q11" i="7"/>
  <c r="R11" i="7" s="1"/>
  <c r="I11" i="7"/>
  <c r="J11" i="7" s="1"/>
  <c r="T11" i="7" s="1"/>
  <c r="Q10" i="7"/>
  <c r="R10" i="7" s="1"/>
  <c r="I10" i="7"/>
  <c r="J10" i="7" s="1"/>
  <c r="T10" i="7" s="1"/>
  <c r="Q9" i="7"/>
  <c r="R9" i="7" s="1"/>
  <c r="I9" i="7"/>
  <c r="J9" i="7" s="1"/>
  <c r="Q8" i="7"/>
  <c r="R8" i="7" s="1"/>
  <c r="I8" i="7"/>
  <c r="J8" i="7" s="1"/>
  <c r="R7" i="7"/>
  <c r="Q7" i="7"/>
  <c r="I7" i="7"/>
  <c r="J7" i="7" s="1"/>
  <c r="T7" i="7" s="1"/>
  <c r="Q6" i="7"/>
  <c r="R6" i="7" s="1"/>
  <c r="I6" i="7"/>
  <c r="J6" i="7" s="1"/>
  <c r="Q5" i="7"/>
  <c r="R5" i="7" s="1"/>
  <c r="I5" i="7"/>
  <c r="J5" i="7" s="1"/>
  <c r="Q27" i="6"/>
  <c r="R27" i="6" s="1"/>
  <c r="I27" i="6"/>
  <c r="J27" i="6" s="1"/>
  <c r="Q26" i="6"/>
  <c r="R26" i="6"/>
  <c r="T26" i="6" s="1"/>
  <c r="I26" i="6"/>
  <c r="J26" i="6" s="1"/>
  <c r="Q25" i="6"/>
  <c r="R25" i="6" s="1"/>
  <c r="I25" i="6"/>
  <c r="J25" i="6" s="1"/>
  <c r="Q24" i="6"/>
  <c r="R24" i="6" s="1"/>
  <c r="I24" i="6"/>
  <c r="J24" i="6" s="1"/>
  <c r="Q23" i="6"/>
  <c r="R23" i="6" s="1"/>
  <c r="I23" i="6"/>
  <c r="J23" i="6" s="1"/>
  <c r="Q22" i="6"/>
  <c r="R22" i="6"/>
  <c r="I22" i="6"/>
  <c r="J22" i="6" s="1"/>
  <c r="Q21" i="6"/>
  <c r="R21" i="6" s="1"/>
  <c r="I21" i="6"/>
  <c r="J21" i="6" s="1"/>
  <c r="Q20" i="6"/>
  <c r="R20" i="6" s="1"/>
  <c r="I20" i="6"/>
  <c r="J20" i="6" s="1"/>
  <c r="Q19" i="6"/>
  <c r="R19" i="6" s="1"/>
  <c r="I19" i="6"/>
  <c r="J19" i="6" s="1"/>
  <c r="T19" i="6" s="1"/>
  <c r="Q18" i="6"/>
  <c r="R18" i="6"/>
  <c r="I18" i="6"/>
  <c r="J18" i="6" s="1"/>
  <c r="Q17" i="6"/>
  <c r="R17" i="6" s="1"/>
  <c r="I17" i="6"/>
  <c r="J17" i="6" s="1"/>
  <c r="Q16" i="6"/>
  <c r="R16" i="6" s="1"/>
  <c r="I16" i="6"/>
  <c r="J16" i="6" s="1"/>
  <c r="Q15" i="6"/>
  <c r="R15" i="6" s="1"/>
  <c r="I15" i="6"/>
  <c r="J15" i="6" s="1"/>
  <c r="T15" i="6" s="1"/>
  <c r="Q14" i="6"/>
  <c r="R14" i="6" s="1"/>
  <c r="I14" i="6"/>
  <c r="J14" i="6" s="1"/>
  <c r="Q13" i="6"/>
  <c r="R13" i="6" s="1"/>
  <c r="I13" i="6"/>
  <c r="J13" i="6" s="1"/>
  <c r="Q12" i="6"/>
  <c r="R12" i="6" s="1"/>
  <c r="I12" i="6"/>
  <c r="J12" i="6" s="1"/>
  <c r="Q11" i="6"/>
  <c r="R11" i="6" s="1"/>
  <c r="I11" i="6"/>
  <c r="J11" i="6" s="1"/>
  <c r="Q10" i="6"/>
  <c r="R10" i="6" s="1"/>
  <c r="I10" i="6"/>
  <c r="J10" i="6" s="1"/>
  <c r="Q9" i="6"/>
  <c r="R9" i="6" s="1"/>
  <c r="I9" i="6"/>
  <c r="J9" i="6" s="1"/>
  <c r="Q8" i="6"/>
  <c r="R8" i="6" s="1"/>
  <c r="I8" i="6"/>
  <c r="J8" i="6" s="1"/>
  <c r="Q7" i="6"/>
  <c r="R7" i="6" s="1"/>
  <c r="I7" i="6"/>
  <c r="J7" i="6" s="1"/>
  <c r="T7" i="6" s="1"/>
  <c r="Q6" i="6"/>
  <c r="R6" i="6" s="1"/>
  <c r="I6" i="6"/>
  <c r="J6" i="6" s="1"/>
  <c r="Q5" i="6"/>
  <c r="R5" i="6" s="1"/>
  <c r="I5" i="6"/>
  <c r="J5" i="6" s="1"/>
  <c r="T5" i="6" s="1"/>
  <c r="F90" i="3"/>
  <c r="F92" i="3" s="1"/>
  <c r="G90" i="3"/>
  <c r="G91" i="3" s="1"/>
  <c r="H90" i="3"/>
  <c r="H91" i="3" s="1"/>
  <c r="I90" i="3"/>
  <c r="I92" i="3" s="1"/>
  <c r="J90" i="3"/>
  <c r="J92" i="3" s="1"/>
  <c r="K90" i="3"/>
  <c r="K91" i="3" s="1"/>
  <c r="G89" i="3"/>
  <c r="C107" i="3" s="1"/>
  <c r="C99" i="3" s="1"/>
  <c r="H89" i="3"/>
  <c r="C108" i="3" s="1"/>
  <c r="C100" i="3" s="1"/>
  <c r="I89" i="3"/>
  <c r="C109" i="3" s="1"/>
  <c r="C101" i="3" s="1"/>
  <c r="J89" i="3"/>
  <c r="C110" i="3" s="1"/>
  <c r="C102" i="3" s="1"/>
  <c r="K89" i="3"/>
  <c r="C111" i="3" s="1"/>
  <c r="C103" i="3" s="1"/>
  <c r="F89" i="3"/>
  <c r="C106" i="3" s="1"/>
  <c r="C98" i="3" s="1"/>
  <c r="J55" i="3"/>
  <c r="E100" i="2"/>
  <c r="F100" i="2"/>
  <c r="G100" i="2"/>
  <c r="H100" i="2"/>
  <c r="I100" i="2"/>
  <c r="J100" i="2"/>
  <c r="K100" i="2"/>
  <c r="E86" i="2"/>
  <c r="F86" i="2"/>
  <c r="G86" i="2"/>
  <c r="H86" i="2"/>
  <c r="I86" i="2"/>
  <c r="J86" i="2"/>
  <c r="K86" i="2"/>
  <c r="E72" i="2"/>
  <c r="F72" i="2"/>
  <c r="G72" i="2"/>
  <c r="H72" i="2"/>
  <c r="I72" i="2"/>
  <c r="J72" i="2"/>
  <c r="K72" i="2"/>
  <c r="E58" i="2"/>
  <c r="F58" i="2"/>
  <c r="G58" i="2"/>
  <c r="H58" i="2"/>
  <c r="I58" i="2"/>
  <c r="J58" i="2"/>
  <c r="K58" i="2"/>
  <c r="T26" i="9"/>
  <c r="T22" i="6"/>
  <c r="K92" i="3"/>
  <c r="D30" i="2"/>
  <c r="E30" i="2"/>
  <c r="F30" i="2" s="1"/>
  <c r="G30" i="2" s="1"/>
  <c r="T9" i="7" l="1"/>
  <c r="R28" i="7"/>
  <c r="L29" i="7" s="1"/>
  <c r="T10" i="6"/>
  <c r="T8" i="6"/>
  <c r="J91" i="3"/>
  <c r="T28" i="35"/>
  <c r="T28" i="36"/>
  <c r="T28" i="26"/>
  <c r="D32" i="4" s="1"/>
  <c r="T28" i="27"/>
  <c r="D31" i="4" s="1"/>
  <c r="T28" i="28"/>
  <c r="D30" i="4" s="1"/>
  <c r="T28" i="29"/>
  <c r="D29" i="4" s="1"/>
  <c r="T28" i="30"/>
  <c r="D28" i="4" s="1"/>
  <c r="T28" i="31"/>
  <c r="D27" i="4" s="1"/>
  <c r="T28" i="32"/>
  <c r="D26" i="4" s="1"/>
  <c r="T28" i="33"/>
  <c r="T28" i="34"/>
  <c r="D24" i="4" s="1"/>
  <c r="T28" i="20"/>
  <c r="D22" i="4" s="1"/>
  <c r="T28" i="21"/>
  <c r="D21" i="4" s="1"/>
  <c r="T28" i="22"/>
  <c r="D20" i="4" s="1"/>
  <c r="T28" i="23"/>
  <c r="D19" i="4" s="1"/>
  <c r="T28" i="24"/>
  <c r="D18" i="4" s="1"/>
  <c r="T28" i="25"/>
  <c r="D17" i="4" s="1"/>
  <c r="T28" i="13"/>
  <c r="D16" i="4" s="1"/>
  <c r="T28" i="14"/>
  <c r="T28" i="15"/>
  <c r="D14" i="4" s="1"/>
  <c r="T28" i="16"/>
  <c r="D13" i="4" s="1"/>
  <c r="T28" i="17"/>
  <c r="D12" i="4" s="1"/>
  <c r="T28" i="18"/>
  <c r="D11" i="4" s="1"/>
  <c r="T28" i="12"/>
  <c r="T28" i="11"/>
  <c r="T6" i="6"/>
  <c r="T14" i="6"/>
  <c r="T16" i="6"/>
  <c r="T14" i="7"/>
  <c r="R28" i="9"/>
  <c r="L29" i="9" s="1"/>
  <c r="T12" i="9"/>
  <c r="T18" i="9"/>
  <c r="T20" i="9"/>
  <c r="F91" i="3"/>
  <c r="R28" i="6"/>
  <c r="L29" i="6" s="1"/>
  <c r="T12" i="6"/>
  <c r="T17" i="6"/>
  <c r="T18" i="6"/>
  <c r="T21" i="6"/>
  <c r="T8" i="7"/>
  <c r="T15" i="7"/>
  <c r="T22" i="7"/>
  <c r="T24" i="7"/>
  <c r="T26" i="7"/>
  <c r="T7" i="8"/>
  <c r="T8" i="8"/>
  <c r="T9" i="8"/>
  <c r="T10" i="8"/>
  <c r="T11" i="8"/>
  <c r="T12" i="8"/>
  <c r="T13" i="8"/>
  <c r="T14" i="8"/>
  <c r="T15" i="8"/>
  <c r="T16" i="8"/>
  <c r="T18" i="8"/>
  <c r="T5" i="9"/>
  <c r="T14" i="9"/>
  <c r="K94" i="2"/>
  <c r="K95" i="2" s="1"/>
  <c r="K102" i="2" s="1"/>
  <c r="G94" i="2"/>
  <c r="G95" i="2" s="1"/>
  <c r="T28" i="10"/>
  <c r="G92" i="3"/>
  <c r="J94" i="2"/>
  <c r="J95" i="2" s="1"/>
  <c r="J102" i="2" s="1"/>
  <c r="F94" i="2"/>
  <c r="F95" i="2" s="1"/>
  <c r="F102" i="2" s="1"/>
  <c r="G52" i="2"/>
  <c r="G53" i="2" s="1"/>
  <c r="G60" i="2" s="1"/>
  <c r="H80" i="2"/>
  <c r="H81" i="2" s="1"/>
  <c r="H88" i="2" s="1"/>
  <c r="K80" i="2"/>
  <c r="K81" i="2" s="1"/>
  <c r="K88" i="2" s="1"/>
  <c r="J80" i="2"/>
  <c r="J81" i="2" s="1"/>
  <c r="J88" i="2" s="1"/>
  <c r="E80" i="2"/>
  <c r="E81" i="2" s="1"/>
  <c r="E88" i="2" s="1"/>
  <c r="K66" i="2"/>
  <c r="K67" i="2" s="1"/>
  <c r="K74" i="2" s="1"/>
  <c r="E52" i="2"/>
  <c r="E53" i="2" s="1"/>
  <c r="E60" i="2" s="1"/>
  <c r="D99" i="2"/>
  <c r="G102" i="2"/>
  <c r="D68" i="2"/>
  <c r="D84" i="2"/>
  <c r="D87" i="2"/>
  <c r="D73" i="2"/>
  <c r="D98" i="2"/>
  <c r="G80" i="2"/>
  <c r="G81" i="2" s="1"/>
  <c r="G88" i="2" s="1"/>
  <c r="D101" i="2"/>
  <c r="D97" i="2"/>
  <c r="D96" i="2"/>
  <c r="D100" i="2"/>
  <c r="I80" i="2"/>
  <c r="I81" i="2" s="1"/>
  <c r="I88" i="2" s="1"/>
  <c r="D83" i="2"/>
  <c r="D57" i="2"/>
  <c r="D55" i="2"/>
  <c r="D11" i="2"/>
  <c r="D12" i="2" s="1"/>
  <c r="D13" i="2" s="1"/>
  <c r="I8" i="2" s="1"/>
  <c r="D85" i="2"/>
  <c r="T20" i="6"/>
  <c r="T24" i="6"/>
  <c r="H52" i="2"/>
  <c r="H53" i="2" s="1"/>
  <c r="H60" i="2" s="1"/>
  <c r="J52" i="2"/>
  <c r="J53" i="2" s="1"/>
  <c r="J60" i="2" s="1"/>
  <c r="F52" i="2"/>
  <c r="F53" i="2" s="1"/>
  <c r="F60" i="2" s="1"/>
  <c r="J66" i="2"/>
  <c r="J67" i="2" s="1"/>
  <c r="J74" i="2" s="1"/>
  <c r="D71" i="2"/>
  <c r="G66" i="2"/>
  <c r="G67" i="2" s="1"/>
  <c r="G74" i="2" s="1"/>
  <c r="F66" i="2"/>
  <c r="F67" i="2" s="1"/>
  <c r="F74" i="2" s="1"/>
  <c r="D69" i="2"/>
  <c r="D70" i="2"/>
  <c r="D59" i="2"/>
  <c r="D82" i="2"/>
  <c r="D56" i="2"/>
  <c r="D58" i="2"/>
  <c r="D72" i="2"/>
  <c r="D86" i="2"/>
  <c r="F80" i="2"/>
  <c r="F81" i="2" s="1"/>
  <c r="F88" i="2" s="1"/>
  <c r="I66" i="2"/>
  <c r="I67" i="2" s="1"/>
  <c r="I74" i="2" s="1"/>
  <c r="H66" i="2"/>
  <c r="H67" i="2" s="1"/>
  <c r="H74" i="2" s="1"/>
  <c r="E66" i="2"/>
  <c r="E67" i="2" s="1"/>
  <c r="E74" i="2" s="1"/>
  <c r="K52" i="2"/>
  <c r="K53" i="2" s="1"/>
  <c r="K60" i="2" s="1"/>
  <c r="H94" i="2"/>
  <c r="H95" i="2" s="1"/>
  <c r="H102" i="2" s="1"/>
  <c r="I5" i="2"/>
  <c r="I94" i="2"/>
  <c r="I95" i="2" s="1"/>
  <c r="I102" i="2" s="1"/>
  <c r="E94" i="2"/>
  <c r="E95" i="2" s="1"/>
  <c r="E102" i="2" s="1"/>
  <c r="I52" i="2"/>
  <c r="I53" i="2" s="1"/>
  <c r="I60" i="2" s="1"/>
  <c r="D54" i="2"/>
  <c r="J28" i="6"/>
  <c r="D29" i="6" s="1"/>
  <c r="R28" i="8"/>
  <c r="L29" i="8" s="1"/>
  <c r="T21" i="8"/>
  <c r="T8" i="9"/>
  <c r="T22" i="9"/>
  <c r="T23" i="6"/>
  <c r="H92" i="3"/>
  <c r="J28" i="7"/>
  <c r="D29" i="7" s="1"/>
  <c r="T12" i="7"/>
  <c r="T20" i="7"/>
  <c r="I91" i="3"/>
  <c r="J28" i="9"/>
  <c r="D29" i="9" s="1"/>
  <c r="T9" i="6"/>
  <c r="T25" i="6"/>
  <c r="T6" i="7"/>
  <c r="T27" i="7"/>
  <c r="T5" i="8"/>
  <c r="T19" i="8"/>
  <c r="T27" i="8"/>
  <c r="T9" i="9"/>
  <c r="T16" i="9"/>
  <c r="T23" i="9"/>
  <c r="T5" i="7"/>
  <c r="J28" i="8"/>
  <c r="D29" i="8" s="1"/>
  <c r="T11" i="6"/>
  <c r="T13" i="6"/>
  <c r="T27" i="6"/>
  <c r="T13" i="7"/>
  <c r="T21" i="7"/>
  <c r="T17" i="8"/>
  <c r="T25" i="8"/>
  <c r="T6" i="9"/>
  <c r="T11" i="9"/>
  <c r="T13" i="9"/>
  <c r="T17" i="9"/>
  <c r="T24" i="9"/>
  <c r="D88" i="2" l="1"/>
  <c r="D81" i="2"/>
  <c r="A5" i="2" s="1"/>
  <c r="A8" i="2"/>
  <c r="C8" i="2" s="1"/>
  <c r="J72" i="3" s="1"/>
  <c r="A7" i="2"/>
  <c r="C7" i="2" s="1"/>
  <c r="J71" i="3" s="1"/>
  <c r="I106" i="2"/>
  <c r="I107" i="2" s="1"/>
  <c r="I108" i="2" s="1"/>
  <c r="I109" i="2" s="1"/>
  <c r="D23" i="2"/>
  <c r="E23" i="2" s="1"/>
  <c r="F23" i="2" s="1"/>
  <c r="G23" i="2" s="1"/>
  <c r="D21" i="2"/>
  <c r="E21" i="2" s="1"/>
  <c r="F21" i="2" s="1"/>
  <c r="G21" i="2" s="1"/>
  <c r="D14" i="2"/>
  <c r="D15" i="2" s="1"/>
  <c r="I45" i="2" s="1"/>
  <c r="H106" i="2"/>
  <c r="H107" i="2" s="1"/>
  <c r="H108" i="2" s="1"/>
  <c r="H109" i="2" s="1"/>
  <c r="K106" i="2"/>
  <c r="K107" i="2" s="1"/>
  <c r="K108" i="2" s="1"/>
  <c r="K109" i="2" s="1"/>
  <c r="T28" i="6"/>
  <c r="F106" i="2"/>
  <c r="F107" i="2" s="1"/>
  <c r="F108" i="2" s="1"/>
  <c r="F109" i="2" s="1"/>
  <c r="G106" i="2"/>
  <c r="G107" i="2" s="1"/>
  <c r="G108" i="2" s="1"/>
  <c r="G109" i="2" s="1"/>
  <c r="J106" i="2"/>
  <c r="J107" i="2" s="1"/>
  <c r="J108" i="2" s="1"/>
  <c r="J109" i="2" s="1"/>
  <c r="D102" i="2"/>
  <c r="D95" i="2"/>
  <c r="A6" i="2" s="1"/>
  <c r="D53" i="2"/>
  <c r="D22" i="2"/>
  <c r="E22" i="2" s="1"/>
  <c r="F22" i="2" s="1"/>
  <c r="G22" i="2" s="1"/>
  <c r="D74" i="2"/>
  <c r="D67" i="2"/>
  <c r="A4" i="2" s="1"/>
  <c r="D20" i="2"/>
  <c r="T28" i="8"/>
  <c r="D23" i="4" s="1"/>
  <c r="D60" i="2"/>
  <c r="T28" i="7"/>
  <c r="D8" i="4" s="1"/>
  <c r="T28" i="9"/>
  <c r="A9" i="2" l="1"/>
  <c r="J56" i="3"/>
  <c r="I9" i="2"/>
  <c r="D18" i="2"/>
  <c r="A3" i="2"/>
  <c r="C6" i="2" s="1"/>
  <c r="J70" i="3" s="1"/>
  <c r="D24" i="2"/>
  <c r="E24" i="2" s="1"/>
  <c r="F24" i="2" s="1"/>
  <c r="G24" i="2" s="1"/>
  <c r="I24" i="2" s="1"/>
  <c r="I7" i="2" s="1"/>
  <c r="E20" i="2"/>
  <c r="F20" i="2" s="1"/>
  <c r="G20" i="2" s="1"/>
  <c r="D26" i="2"/>
  <c r="E106" i="2"/>
  <c r="E107" i="2" s="1"/>
  <c r="E108" i="2" s="1"/>
  <c r="E109" i="2" s="1"/>
  <c r="E26" i="2" l="1"/>
  <c r="F26" i="2" s="1"/>
  <c r="G26" i="2" s="1"/>
  <c r="I26" i="2" s="1"/>
  <c r="J57" i="3" s="1"/>
  <c r="C9" i="2"/>
  <c r="D9" i="2" s="1"/>
  <c r="I73" i="3" s="1"/>
  <c r="E18" i="2"/>
  <c r="F18" i="2" s="1"/>
  <c r="G18" i="2" s="1"/>
  <c r="I39" i="2" l="1"/>
  <c r="I61" i="3" s="1"/>
  <c r="G28" i="2"/>
  <c r="F28" i="2" s="1"/>
  <c r="E28" i="2" s="1"/>
  <c r="D28" i="2" s="1"/>
  <c r="I35" i="2"/>
  <c r="M35" i="2" s="1"/>
  <c r="I12" i="2" s="1"/>
  <c r="J58" i="3" l="1"/>
  <c r="I40" i="2"/>
  <c r="I62" i="3" s="1"/>
  <c r="I28" i="2"/>
  <c r="I29" i="2" s="1"/>
  <c r="I37" i="2"/>
  <c r="I11" i="2" s="1"/>
  <c r="I10" i="2" l="1"/>
  <c r="I43" i="2"/>
  <c r="I41" i="2"/>
  <c r="J59" i="3"/>
  <c r="F93" i="3" s="1"/>
  <c r="F94" i="3" s="1"/>
  <c r="M37" i="2"/>
  <c r="I13" i="2" s="1"/>
  <c r="I15" i="2" s="1"/>
  <c r="F106" i="3" l="1"/>
  <c r="F98" i="3"/>
  <c r="J93" i="3"/>
  <c r="J94" i="3" s="1"/>
  <c r="J110" i="3" s="1"/>
  <c r="E106" i="3"/>
  <c r="G98" i="3"/>
  <c r="I63" i="3"/>
  <c r="I42" i="2"/>
  <c r="D98" i="3"/>
  <c r="D106" i="3"/>
  <c r="J98" i="3"/>
  <c r="J106" i="3"/>
  <c r="K93" i="3"/>
  <c r="K94" i="3" s="1"/>
  <c r="J111" i="3" s="1"/>
  <c r="H98" i="3"/>
  <c r="G106" i="3"/>
  <c r="I106" i="3"/>
  <c r="G93" i="3"/>
  <c r="G94" i="3" s="1"/>
  <c r="E107" i="3" s="1"/>
  <c r="I98" i="3"/>
  <c r="H106" i="3"/>
  <c r="E98" i="3"/>
  <c r="F95" i="3"/>
  <c r="H93" i="3"/>
  <c r="H94" i="3" s="1"/>
  <c r="D4" i="4" s="1"/>
  <c r="I93" i="3"/>
  <c r="I94" i="3" s="1"/>
  <c r="I95" i="3" s="1"/>
  <c r="G108" i="3" l="1"/>
  <c r="I111" i="3"/>
  <c r="I103" i="3"/>
  <c r="H99" i="3"/>
  <c r="H102" i="3"/>
  <c r="G102" i="3"/>
  <c r="F101" i="3"/>
  <c r="I101" i="3"/>
  <c r="G109" i="3"/>
  <c r="I102" i="3"/>
  <c r="F109" i="3"/>
  <c r="J102" i="3"/>
  <c r="F102" i="3"/>
  <c r="G110" i="3"/>
  <c r="H110" i="3"/>
  <c r="J103" i="3"/>
  <c r="G103" i="3"/>
  <c r="G111" i="3"/>
  <c r="K95" i="3"/>
  <c r="H111" i="3"/>
  <c r="J100" i="3"/>
  <c r="F99" i="3"/>
  <c r="I107" i="3"/>
  <c r="I110" i="3"/>
  <c r="G101" i="3"/>
  <c r="E102" i="3"/>
  <c r="J109" i="3"/>
  <c r="I99" i="3"/>
  <c r="D110" i="3"/>
  <c r="I109" i="3"/>
  <c r="D102" i="3"/>
  <c r="E110" i="3"/>
  <c r="J95" i="3"/>
  <c r="F110" i="3"/>
  <c r="F107" i="3"/>
  <c r="J107" i="3"/>
  <c r="E99" i="3"/>
  <c r="D99" i="3"/>
  <c r="G95" i="3"/>
  <c r="D107" i="3"/>
  <c r="G107" i="3"/>
  <c r="K106" i="3"/>
  <c r="G99" i="3"/>
  <c r="H107" i="3"/>
  <c r="J99" i="3"/>
  <c r="E108" i="3"/>
  <c r="H109" i="3"/>
  <c r="E109" i="3"/>
  <c r="H95" i="3"/>
  <c r="J108" i="3"/>
  <c r="F108" i="3"/>
  <c r="D108" i="3"/>
  <c r="H101" i="3"/>
  <c r="E101" i="3"/>
  <c r="K98" i="3"/>
  <c r="I47" i="2"/>
  <c r="K66" i="3"/>
  <c r="F111" i="3"/>
  <c r="F100" i="3"/>
  <c r="D111" i="3"/>
  <c r="G100" i="3"/>
  <c r="H100" i="3"/>
  <c r="H103" i="3"/>
  <c r="D100" i="3"/>
  <c r="I100" i="3"/>
  <c r="E100" i="3"/>
  <c r="D103" i="3"/>
  <c r="E103" i="3"/>
  <c r="I108" i="3"/>
  <c r="H108" i="3"/>
  <c r="F103" i="3"/>
  <c r="E111" i="3"/>
  <c r="D101" i="3"/>
  <c r="J101" i="3"/>
  <c r="D109" i="3"/>
  <c r="B3" i="9" l="1"/>
  <c r="B3" i="36"/>
  <c r="B3" i="27"/>
  <c r="B3" i="29"/>
  <c r="B3" i="31"/>
  <c r="B3" i="33"/>
  <c r="B3" i="8"/>
  <c r="B3" i="21"/>
  <c r="B3" i="23"/>
  <c r="B3" i="25"/>
  <c r="B3" i="14"/>
  <c r="B3" i="16"/>
  <c r="B3" i="18"/>
  <c r="B3" i="11"/>
  <c r="B3" i="6"/>
  <c r="U7" i="6" s="1"/>
  <c r="B3" i="35"/>
  <c r="B3" i="26"/>
  <c r="B3" i="28"/>
  <c r="B3" i="30"/>
  <c r="B3" i="32"/>
  <c r="B3" i="34"/>
  <c r="B3" i="20"/>
  <c r="B3" i="22"/>
  <c r="B3" i="24"/>
  <c r="B3" i="13"/>
  <c r="B3" i="15"/>
  <c r="B3" i="17"/>
  <c r="B3" i="12"/>
  <c r="B3" i="7"/>
  <c r="B3" i="10"/>
  <c r="K102" i="3"/>
  <c r="K110" i="3"/>
  <c r="K107" i="3"/>
  <c r="K108" i="3"/>
  <c r="U5" i="6"/>
  <c r="K99" i="3"/>
  <c r="K101" i="3"/>
  <c r="K109" i="3"/>
  <c r="K100" i="3"/>
  <c r="K111" i="3"/>
  <c r="K103" i="3"/>
  <c r="U22" i="6"/>
  <c r="U26" i="6" l="1"/>
  <c r="U18" i="6"/>
  <c r="U15" i="6"/>
  <c r="U17" i="6"/>
  <c r="U10" i="6"/>
  <c r="U21" i="6"/>
  <c r="U13" i="6"/>
  <c r="U24" i="6"/>
  <c r="U9" i="6"/>
  <c r="U25" i="6"/>
  <c r="U14" i="6"/>
  <c r="U12" i="6"/>
  <c r="U11" i="6"/>
  <c r="U20" i="6"/>
  <c r="U16" i="6"/>
  <c r="U27" i="6"/>
  <c r="U8" i="6"/>
  <c r="U23" i="6"/>
  <c r="U6" i="6"/>
  <c r="U19" i="6"/>
  <c r="U8" i="10"/>
  <c r="U12" i="10"/>
  <c r="U16" i="10"/>
  <c r="U20" i="10"/>
  <c r="U24" i="10"/>
  <c r="U6" i="10"/>
  <c r="U15" i="10"/>
  <c r="U23" i="10"/>
  <c r="U9" i="10"/>
  <c r="U17" i="10"/>
  <c r="U25" i="10"/>
  <c r="U5" i="10"/>
  <c r="U10" i="10"/>
  <c r="U18" i="10"/>
  <c r="U26" i="10"/>
  <c r="U19" i="10"/>
  <c r="U13" i="10"/>
  <c r="U7" i="10"/>
  <c r="U14" i="10"/>
  <c r="U22" i="10"/>
  <c r="U11" i="10"/>
  <c r="U27" i="10"/>
  <c r="U21" i="10"/>
  <c r="U12" i="12"/>
  <c r="U16" i="12"/>
  <c r="U20" i="12"/>
  <c r="U24" i="12"/>
  <c r="U13" i="12"/>
  <c r="U21" i="12"/>
  <c r="U9" i="12"/>
  <c r="U15" i="12"/>
  <c r="U23" i="12"/>
  <c r="U6" i="12"/>
  <c r="U8" i="12"/>
  <c r="U14" i="12"/>
  <c r="U22" i="12"/>
  <c r="U17" i="12"/>
  <c r="U10" i="12"/>
  <c r="U27" i="12"/>
  <c r="U5" i="12"/>
  <c r="U7" i="12"/>
  <c r="U18" i="12"/>
  <c r="U26" i="12"/>
  <c r="U25" i="12"/>
  <c r="U19" i="12"/>
  <c r="U11" i="12"/>
  <c r="U7" i="15"/>
  <c r="U11" i="15"/>
  <c r="U15" i="15"/>
  <c r="U19" i="15"/>
  <c r="U23" i="15"/>
  <c r="U27" i="15"/>
  <c r="U10" i="15"/>
  <c r="U18" i="15"/>
  <c r="U26" i="15"/>
  <c r="U12" i="15"/>
  <c r="U20" i="15"/>
  <c r="U5" i="15"/>
  <c r="U13" i="15"/>
  <c r="U21" i="15"/>
  <c r="U6" i="15"/>
  <c r="U22" i="15"/>
  <c r="U16" i="15"/>
  <c r="U9" i="15"/>
  <c r="U17" i="15"/>
  <c r="U25" i="15"/>
  <c r="U14" i="15"/>
  <c r="U8" i="15"/>
  <c r="U24" i="15"/>
  <c r="U8" i="24"/>
  <c r="U12" i="24"/>
  <c r="U16" i="24"/>
  <c r="U20" i="24"/>
  <c r="U24" i="24"/>
  <c r="U7" i="24"/>
  <c r="U15" i="24"/>
  <c r="U23" i="24"/>
  <c r="U9" i="24"/>
  <c r="U17" i="24"/>
  <c r="U25" i="24"/>
  <c r="U6" i="24"/>
  <c r="U14" i="24"/>
  <c r="U22" i="24"/>
  <c r="U11" i="24"/>
  <c r="U27" i="24"/>
  <c r="U21" i="24"/>
  <c r="U10" i="24"/>
  <c r="U18" i="24"/>
  <c r="U26" i="24"/>
  <c r="U19" i="24"/>
  <c r="U13" i="24"/>
  <c r="U5" i="24"/>
  <c r="U6" i="20"/>
  <c r="U10" i="20"/>
  <c r="U14" i="20"/>
  <c r="U18" i="20"/>
  <c r="U22" i="20"/>
  <c r="U26" i="20"/>
  <c r="U13" i="20"/>
  <c r="U21" i="20"/>
  <c r="U7" i="20"/>
  <c r="U15" i="20"/>
  <c r="U23" i="20"/>
  <c r="U5" i="20"/>
  <c r="U8" i="20"/>
  <c r="U16" i="20"/>
  <c r="U24" i="20"/>
  <c r="U17" i="20"/>
  <c r="U11" i="20"/>
  <c r="U27" i="20"/>
  <c r="U12" i="20"/>
  <c r="U20" i="20"/>
  <c r="U9" i="20"/>
  <c r="U25" i="20"/>
  <c r="U19" i="20"/>
  <c r="U6" i="11"/>
  <c r="U13" i="11"/>
  <c r="U17" i="11"/>
  <c r="U21" i="11"/>
  <c r="U25" i="11"/>
  <c r="U12" i="11"/>
  <c r="U20" i="11"/>
  <c r="U8" i="11"/>
  <c r="U18" i="11"/>
  <c r="U26" i="11"/>
  <c r="U5" i="11"/>
  <c r="U7" i="11"/>
  <c r="U10" i="11"/>
  <c r="U19" i="11"/>
  <c r="U27" i="11"/>
  <c r="U24" i="11"/>
  <c r="U22" i="11"/>
  <c r="U11" i="11"/>
  <c r="U15" i="11"/>
  <c r="U23" i="11"/>
  <c r="U16" i="11"/>
  <c r="U14" i="11"/>
  <c r="U9" i="11"/>
  <c r="U8" i="16"/>
  <c r="U12" i="16"/>
  <c r="U16" i="16"/>
  <c r="U20" i="16"/>
  <c r="U24" i="16"/>
  <c r="U9" i="16"/>
  <c r="U17" i="16"/>
  <c r="U25" i="16"/>
  <c r="U11" i="16"/>
  <c r="U19" i="16"/>
  <c r="U27" i="16"/>
  <c r="U10" i="16"/>
  <c r="U18" i="16"/>
  <c r="U26" i="16"/>
  <c r="U21" i="16"/>
  <c r="U15" i="16"/>
  <c r="U5" i="16"/>
  <c r="U6" i="16"/>
  <c r="U14" i="16"/>
  <c r="U22" i="16"/>
  <c r="U13" i="16"/>
  <c r="U7" i="16"/>
  <c r="U23" i="16"/>
  <c r="U25" i="25"/>
  <c r="U17" i="25"/>
  <c r="U9" i="25"/>
  <c r="U22" i="25"/>
  <c r="U14" i="25"/>
  <c r="U6" i="25"/>
  <c r="U23" i="25"/>
  <c r="U15" i="25"/>
  <c r="U7" i="25"/>
  <c r="U20" i="25"/>
  <c r="U12" i="25"/>
  <c r="U5" i="25"/>
  <c r="U13" i="25"/>
  <c r="U18" i="25"/>
  <c r="U27" i="25"/>
  <c r="U11" i="25"/>
  <c r="U16" i="25"/>
  <c r="U21" i="25"/>
  <c r="U26" i="25"/>
  <c r="U10" i="25"/>
  <c r="U19" i="25"/>
  <c r="U24" i="25"/>
  <c r="U8" i="25"/>
  <c r="U8" i="21"/>
  <c r="U12" i="21"/>
  <c r="U16" i="21"/>
  <c r="U20" i="21"/>
  <c r="U24" i="21"/>
  <c r="U7" i="21"/>
  <c r="U15" i="21"/>
  <c r="U23" i="21"/>
  <c r="U9" i="21"/>
  <c r="U17" i="21"/>
  <c r="U25" i="21"/>
  <c r="U6" i="21"/>
  <c r="U14" i="21"/>
  <c r="U22" i="21"/>
  <c r="U11" i="21"/>
  <c r="U27" i="21"/>
  <c r="U21" i="21"/>
  <c r="U10" i="21"/>
  <c r="U18" i="21"/>
  <c r="U26" i="21"/>
  <c r="U19" i="21"/>
  <c r="U13" i="21"/>
  <c r="U5" i="21"/>
  <c r="U8" i="17"/>
  <c r="U12" i="17"/>
  <c r="U16" i="17"/>
  <c r="U20" i="17"/>
  <c r="U24" i="17"/>
  <c r="U7" i="17"/>
  <c r="U15" i="17"/>
  <c r="U23" i="17"/>
  <c r="U9" i="17"/>
  <c r="U17" i="17"/>
  <c r="U25" i="17"/>
  <c r="U10" i="17"/>
  <c r="U18" i="17"/>
  <c r="U26" i="17"/>
  <c r="U19" i="17"/>
  <c r="U13" i="17"/>
  <c r="U5" i="17"/>
  <c r="U6" i="17"/>
  <c r="U14" i="17"/>
  <c r="U22" i="17"/>
  <c r="U11" i="17"/>
  <c r="U27" i="17"/>
  <c r="U21" i="17"/>
  <c r="U7" i="13"/>
  <c r="U9" i="13"/>
  <c r="U13" i="13"/>
  <c r="U17" i="13"/>
  <c r="U21" i="13"/>
  <c r="U24" i="13"/>
  <c r="U6" i="13"/>
  <c r="U12" i="13"/>
  <c r="U20" i="13"/>
  <c r="U14" i="13"/>
  <c r="U22" i="13"/>
  <c r="U5" i="13"/>
  <c r="U11" i="13"/>
  <c r="U19" i="13"/>
  <c r="U26" i="13"/>
  <c r="U16" i="13"/>
  <c r="U18" i="13"/>
  <c r="U8" i="13"/>
  <c r="U15" i="13"/>
  <c r="U23" i="13"/>
  <c r="U10" i="13"/>
  <c r="U25" i="13"/>
  <c r="U27" i="13"/>
  <c r="U8" i="22"/>
  <c r="U12" i="22"/>
  <c r="U16" i="22"/>
  <c r="U20" i="22"/>
  <c r="U24" i="22"/>
  <c r="U7" i="22"/>
  <c r="U15" i="22"/>
  <c r="U23" i="22"/>
  <c r="U9" i="22"/>
  <c r="U17" i="22"/>
  <c r="U25" i="22"/>
  <c r="U6" i="22"/>
  <c r="U14" i="22"/>
  <c r="U22" i="22"/>
  <c r="U11" i="22"/>
  <c r="U27" i="22"/>
  <c r="U21" i="22"/>
  <c r="U10" i="22"/>
  <c r="U18" i="22"/>
  <c r="U26" i="22"/>
  <c r="U19" i="22"/>
  <c r="U13" i="22"/>
  <c r="U5" i="22"/>
  <c r="U8" i="18"/>
  <c r="U12" i="18"/>
  <c r="U16" i="18"/>
  <c r="U20" i="18"/>
  <c r="U24" i="18"/>
  <c r="U9" i="18"/>
  <c r="U17" i="18"/>
  <c r="U25" i="18"/>
  <c r="U11" i="18"/>
  <c r="U19" i="18"/>
  <c r="U27" i="18"/>
  <c r="U10" i="18"/>
  <c r="U18" i="18"/>
  <c r="U26" i="18"/>
  <c r="U21" i="18"/>
  <c r="U15" i="18"/>
  <c r="U5" i="18"/>
  <c r="U6" i="18"/>
  <c r="U14" i="18"/>
  <c r="U22" i="18"/>
  <c r="U13" i="18"/>
  <c r="U7" i="18"/>
  <c r="U23" i="18"/>
  <c r="U6" i="14"/>
  <c r="U10" i="14"/>
  <c r="U14" i="14"/>
  <c r="U18" i="14"/>
  <c r="U22" i="14"/>
  <c r="U26" i="14"/>
  <c r="U11" i="14"/>
  <c r="U19" i="14"/>
  <c r="U27" i="14"/>
  <c r="U13" i="14"/>
  <c r="U21" i="14"/>
  <c r="U5" i="14"/>
  <c r="U12" i="14"/>
  <c r="U20" i="14"/>
  <c r="U7" i="14"/>
  <c r="U23" i="14"/>
  <c r="U17" i="14"/>
  <c r="U8" i="14"/>
  <c r="U16" i="14"/>
  <c r="U24" i="14"/>
  <c r="U15" i="14"/>
  <c r="U9" i="14"/>
  <c r="U25" i="14"/>
  <c r="U8" i="23"/>
  <c r="U12" i="23"/>
  <c r="U16" i="23"/>
  <c r="U20" i="23"/>
  <c r="U6" i="23"/>
  <c r="U14" i="23"/>
  <c r="U22" i="23"/>
  <c r="U26" i="23"/>
  <c r="U13" i="23"/>
  <c r="U21" i="23"/>
  <c r="U7" i="23"/>
  <c r="U15" i="23"/>
  <c r="U23" i="23"/>
  <c r="U5" i="23"/>
  <c r="U10" i="23"/>
  <c r="U24" i="23"/>
  <c r="U17" i="23"/>
  <c r="U11" i="23"/>
  <c r="U27" i="23"/>
  <c r="U18" i="23"/>
  <c r="U9" i="23"/>
  <c r="U25" i="23"/>
  <c r="U19" i="23"/>
  <c r="U7" i="7"/>
  <c r="U7" i="8"/>
  <c r="U27" i="7"/>
  <c r="U19" i="7"/>
  <c r="U12" i="7"/>
  <c r="U23" i="7"/>
  <c r="U11" i="7"/>
  <c r="U5" i="7"/>
  <c r="U16" i="7"/>
  <c r="U14" i="7"/>
  <c r="U20" i="7"/>
  <c r="U6" i="7"/>
  <c r="U8" i="7"/>
  <c r="U17" i="7"/>
  <c r="U22" i="7"/>
  <c r="U15" i="7"/>
  <c r="U13" i="7"/>
  <c r="U9" i="7"/>
  <c r="U24" i="7"/>
  <c r="U21" i="7"/>
  <c r="U10" i="7"/>
  <c r="U25" i="7"/>
  <c r="U26" i="7"/>
  <c r="U18" i="7"/>
  <c r="U7" i="9"/>
  <c r="U18" i="8"/>
  <c r="U20" i="8"/>
  <c r="U10" i="8"/>
  <c r="U19" i="8"/>
  <c r="V5" i="25" l="1"/>
  <c r="V8" i="25"/>
  <c r="V28" i="25" s="1"/>
  <c r="E17" i="4" s="1"/>
  <c r="V5" i="6"/>
  <c r="V28" i="6" s="1"/>
  <c r="E7" i="4" s="1"/>
  <c r="V5" i="24"/>
  <c r="V28" i="24" s="1"/>
  <c r="E18" i="4" s="1"/>
  <c r="V5" i="13"/>
  <c r="V28" i="13" s="1"/>
  <c r="E16" i="4" s="1"/>
  <c r="V5" i="23"/>
  <c r="V28" i="23" s="1"/>
  <c r="E19" i="4" s="1"/>
  <c r="U28" i="6"/>
  <c r="U28" i="24"/>
  <c r="V5" i="22"/>
  <c r="V28" i="22" s="1"/>
  <c r="E20" i="4" s="1"/>
  <c r="U28" i="22"/>
  <c r="U28" i="13"/>
  <c r="V5" i="17"/>
  <c r="V28" i="17" s="1"/>
  <c r="E12" i="4" s="1"/>
  <c r="U28" i="17"/>
  <c r="V5" i="11"/>
  <c r="V28" i="11" s="1"/>
  <c r="E9" i="4" s="1"/>
  <c r="U28" i="11"/>
  <c r="V5" i="20"/>
  <c r="V28" i="20" s="1"/>
  <c r="E22" i="4" s="1"/>
  <c r="U28" i="20"/>
  <c r="V5" i="15"/>
  <c r="V28" i="15" s="1"/>
  <c r="E14" i="4" s="1"/>
  <c r="U28" i="15"/>
  <c r="V5" i="12"/>
  <c r="V28" i="12" s="1"/>
  <c r="E10" i="4" s="1"/>
  <c r="U28" i="12"/>
  <c r="U28" i="10"/>
  <c r="V5" i="10"/>
  <c r="V28" i="10" s="1"/>
  <c r="E6" i="4" s="1"/>
  <c r="U28" i="23"/>
  <c r="V5" i="14"/>
  <c r="V28" i="14" s="1"/>
  <c r="E15" i="4" s="1"/>
  <c r="U28" i="14"/>
  <c r="V5" i="18"/>
  <c r="V28" i="18" s="1"/>
  <c r="E11" i="4" s="1"/>
  <c r="U28" i="18"/>
  <c r="V5" i="21"/>
  <c r="V28" i="21" s="1"/>
  <c r="E21" i="4" s="1"/>
  <c r="U28" i="21"/>
  <c r="U28" i="25"/>
  <c r="U28" i="16"/>
  <c r="V5" i="16"/>
  <c r="V28" i="16" s="1"/>
  <c r="E13" i="4" s="1"/>
  <c r="V5" i="7"/>
  <c r="V28" i="7" s="1"/>
  <c r="E8" i="4" s="1"/>
  <c r="U7" i="34"/>
  <c r="U9" i="34"/>
  <c r="U11" i="34"/>
  <c r="U13" i="34"/>
  <c r="U15" i="34"/>
  <c r="U17" i="34"/>
  <c r="U19" i="34"/>
  <c r="U22" i="34"/>
  <c r="U24" i="34"/>
  <c r="U26" i="34"/>
  <c r="U6" i="34"/>
  <c r="U8" i="34"/>
  <c r="U10" i="34"/>
  <c r="U12" i="34"/>
  <c r="U14" i="34"/>
  <c r="U16" i="34"/>
  <c r="U18" i="34"/>
  <c r="U20" i="34"/>
  <c r="U21" i="34"/>
  <c r="U23" i="34"/>
  <c r="U25" i="34"/>
  <c r="U27" i="34"/>
  <c r="U5" i="34"/>
  <c r="U6" i="32"/>
  <c r="U8" i="32"/>
  <c r="U10" i="32"/>
  <c r="U12" i="32"/>
  <c r="U14" i="32"/>
  <c r="U16" i="32"/>
  <c r="U18" i="32"/>
  <c r="U20" i="32"/>
  <c r="U22" i="32"/>
  <c r="U24" i="32"/>
  <c r="U26" i="32"/>
  <c r="U7" i="32"/>
  <c r="U9" i="32"/>
  <c r="U11" i="32"/>
  <c r="U13" i="32"/>
  <c r="U15" i="32"/>
  <c r="U17" i="32"/>
  <c r="U19" i="32"/>
  <c r="U21" i="32"/>
  <c r="U23" i="32"/>
  <c r="U25" i="32"/>
  <c r="U27" i="32"/>
  <c r="U5" i="32"/>
  <c r="V5" i="32" s="1"/>
  <c r="U6" i="30"/>
  <c r="U8" i="30"/>
  <c r="U10" i="30"/>
  <c r="U12" i="30"/>
  <c r="U14" i="30"/>
  <c r="U16" i="30"/>
  <c r="U7" i="30"/>
  <c r="U9" i="30"/>
  <c r="U11" i="30"/>
  <c r="U13" i="30"/>
  <c r="U15" i="30"/>
  <c r="U17" i="30"/>
  <c r="U26" i="30"/>
  <c r="U22" i="30"/>
  <c r="U18" i="30"/>
  <c r="U25" i="30"/>
  <c r="U21" i="30"/>
  <c r="U24" i="30"/>
  <c r="U20" i="30"/>
  <c r="U27" i="30"/>
  <c r="U23" i="30"/>
  <c r="U19" i="30"/>
  <c r="U5" i="30"/>
  <c r="V5" i="30" s="1"/>
  <c r="U6" i="28"/>
  <c r="U8" i="28"/>
  <c r="U10" i="28"/>
  <c r="U12" i="28"/>
  <c r="U13" i="28"/>
  <c r="U15" i="28"/>
  <c r="U17" i="28"/>
  <c r="U19" i="28"/>
  <c r="U21" i="28"/>
  <c r="U23" i="28"/>
  <c r="U25" i="28"/>
  <c r="U27" i="28"/>
  <c r="U7" i="28"/>
  <c r="U9" i="28"/>
  <c r="U11" i="28"/>
  <c r="U14" i="28"/>
  <c r="U16" i="28"/>
  <c r="U18" i="28"/>
  <c r="U20" i="28"/>
  <c r="U22" i="28"/>
  <c r="U24" i="28"/>
  <c r="U26" i="28"/>
  <c r="U5" i="28"/>
  <c r="U7" i="26"/>
  <c r="U9" i="26"/>
  <c r="U11" i="26"/>
  <c r="U13" i="26"/>
  <c r="U15" i="26"/>
  <c r="U17" i="26"/>
  <c r="U19" i="26"/>
  <c r="U21" i="26"/>
  <c r="U23" i="26"/>
  <c r="U25" i="26"/>
  <c r="U27" i="26"/>
  <c r="U6" i="26"/>
  <c r="U8" i="26"/>
  <c r="U10" i="26"/>
  <c r="U12" i="26"/>
  <c r="U14" i="26"/>
  <c r="U16" i="26"/>
  <c r="U18" i="26"/>
  <c r="U20" i="26"/>
  <c r="U22" i="26"/>
  <c r="U24" i="26"/>
  <c r="U26" i="26"/>
  <c r="U5" i="26"/>
  <c r="U7" i="35"/>
  <c r="U9" i="35"/>
  <c r="U11" i="35"/>
  <c r="U13" i="35"/>
  <c r="U15" i="35"/>
  <c r="U17" i="35"/>
  <c r="U19" i="35"/>
  <c r="U21" i="35"/>
  <c r="U23" i="35"/>
  <c r="U25" i="35"/>
  <c r="U27" i="35"/>
  <c r="U6" i="35"/>
  <c r="U8" i="35"/>
  <c r="U10" i="35"/>
  <c r="U12" i="35"/>
  <c r="U14" i="35"/>
  <c r="U16" i="35"/>
  <c r="U18" i="35"/>
  <c r="U20" i="35"/>
  <c r="U22" i="35"/>
  <c r="U24" i="35"/>
  <c r="U26" i="35"/>
  <c r="U5" i="35"/>
  <c r="U6" i="33"/>
  <c r="U8" i="33"/>
  <c r="U10" i="33"/>
  <c r="U12" i="33"/>
  <c r="U14" i="33"/>
  <c r="U16" i="33"/>
  <c r="U18" i="33"/>
  <c r="U20" i="33"/>
  <c r="U22" i="33"/>
  <c r="U24" i="33"/>
  <c r="U26" i="33"/>
  <c r="U7" i="33"/>
  <c r="U9" i="33"/>
  <c r="U11" i="33"/>
  <c r="U13" i="33"/>
  <c r="U15" i="33"/>
  <c r="U17" i="33"/>
  <c r="U19" i="33"/>
  <c r="U21" i="33"/>
  <c r="U23" i="33"/>
  <c r="U25" i="33"/>
  <c r="U27" i="33"/>
  <c r="U5" i="33"/>
  <c r="U6" i="31"/>
  <c r="U8" i="31"/>
  <c r="U10" i="31"/>
  <c r="U12" i="31"/>
  <c r="U14" i="31"/>
  <c r="U16" i="31"/>
  <c r="U18" i="31"/>
  <c r="U20" i="31"/>
  <c r="U22" i="31"/>
  <c r="U24" i="31"/>
  <c r="U26" i="31"/>
  <c r="U7" i="31"/>
  <c r="U9" i="31"/>
  <c r="U11" i="31"/>
  <c r="U13" i="31"/>
  <c r="U15" i="31"/>
  <c r="U17" i="31"/>
  <c r="U19" i="31"/>
  <c r="U21" i="31"/>
  <c r="U23" i="31"/>
  <c r="U25" i="31"/>
  <c r="U27" i="31"/>
  <c r="U5" i="31"/>
  <c r="V5" i="31" s="1"/>
  <c r="U6" i="29"/>
  <c r="U8" i="29"/>
  <c r="U10" i="29"/>
  <c r="U12" i="29"/>
  <c r="U14" i="29"/>
  <c r="U16" i="29"/>
  <c r="U18" i="29"/>
  <c r="U20" i="29"/>
  <c r="U22" i="29"/>
  <c r="U24" i="29"/>
  <c r="U26" i="29"/>
  <c r="U7" i="29"/>
  <c r="U9" i="29"/>
  <c r="U11" i="29"/>
  <c r="U13" i="29"/>
  <c r="U15" i="29"/>
  <c r="U17" i="29"/>
  <c r="U19" i="29"/>
  <c r="U21" i="29"/>
  <c r="U23" i="29"/>
  <c r="U25" i="29"/>
  <c r="U27" i="29"/>
  <c r="U5" i="29"/>
  <c r="U7" i="27"/>
  <c r="U9" i="27"/>
  <c r="U11" i="27"/>
  <c r="U13" i="27"/>
  <c r="U15" i="27"/>
  <c r="U17" i="27"/>
  <c r="U19" i="27"/>
  <c r="U21" i="27"/>
  <c r="U23" i="27"/>
  <c r="U25" i="27"/>
  <c r="U27" i="27"/>
  <c r="U6" i="27"/>
  <c r="U8" i="27"/>
  <c r="U10" i="27"/>
  <c r="U12" i="27"/>
  <c r="U14" i="27"/>
  <c r="U16" i="27"/>
  <c r="U18" i="27"/>
  <c r="U20" i="27"/>
  <c r="U22" i="27"/>
  <c r="U24" i="27"/>
  <c r="U26" i="27"/>
  <c r="U5" i="27"/>
  <c r="U6" i="36"/>
  <c r="U8" i="36"/>
  <c r="U10" i="36"/>
  <c r="U12" i="36"/>
  <c r="U14" i="36"/>
  <c r="U16" i="36"/>
  <c r="U18" i="36"/>
  <c r="U20" i="36"/>
  <c r="U22" i="36"/>
  <c r="U24" i="36"/>
  <c r="U26" i="36"/>
  <c r="U7" i="36"/>
  <c r="U9" i="36"/>
  <c r="U11" i="36"/>
  <c r="U13" i="36"/>
  <c r="U15" i="36"/>
  <c r="U17" i="36"/>
  <c r="U19" i="36"/>
  <c r="U21" i="36"/>
  <c r="U23" i="36"/>
  <c r="U25" i="36"/>
  <c r="U27" i="36"/>
  <c r="U5" i="36"/>
  <c r="U23" i="8"/>
  <c r="U27" i="8"/>
  <c r="U15" i="8"/>
  <c r="U14" i="8"/>
  <c r="U6" i="8"/>
  <c r="U11" i="8"/>
  <c r="U17" i="8"/>
  <c r="U21" i="8"/>
  <c r="U5" i="8"/>
  <c r="U13" i="8"/>
  <c r="U22" i="8"/>
  <c r="U24" i="8"/>
  <c r="U26" i="8"/>
  <c r="U25" i="8"/>
  <c r="U9" i="8"/>
  <c r="U16" i="8"/>
  <c r="U8" i="8"/>
  <c r="U12" i="8"/>
  <c r="U28" i="7"/>
  <c r="U14" i="9"/>
  <c r="U10" i="9"/>
  <c r="U18" i="9"/>
  <c r="U12" i="9"/>
  <c r="U25" i="9"/>
  <c r="U15" i="9"/>
  <c r="U20" i="9"/>
  <c r="U27" i="9"/>
  <c r="U5" i="9"/>
  <c r="U19" i="9"/>
  <c r="U26" i="9"/>
  <c r="U21" i="9"/>
  <c r="U16" i="9"/>
  <c r="U11" i="9"/>
  <c r="U9" i="9"/>
  <c r="U13" i="9"/>
  <c r="U6" i="9"/>
  <c r="U8" i="9"/>
  <c r="U22" i="9"/>
  <c r="U23" i="9"/>
  <c r="U24" i="9"/>
  <c r="U17" i="9"/>
  <c r="V5" i="8" l="1"/>
  <c r="V28" i="8" s="1"/>
  <c r="E23" i="4" s="1"/>
  <c r="V5" i="29"/>
  <c r="V28" i="29" s="1"/>
  <c r="E29" i="4" s="1"/>
  <c r="V5" i="26"/>
  <c r="V28" i="26" s="1"/>
  <c r="E32" i="4" s="1"/>
  <c r="V5" i="27"/>
  <c r="V28" i="27" s="1"/>
  <c r="E31" i="4" s="1"/>
  <c r="V5" i="28"/>
  <c r="V28" i="28" s="1"/>
  <c r="E30" i="4" s="1"/>
  <c r="V28" i="32"/>
  <c r="E26" i="4" s="1"/>
  <c r="V5" i="34"/>
  <c r="V28" i="34" s="1"/>
  <c r="E24" i="4" s="1"/>
  <c r="V28" i="30"/>
  <c r="E28" i="4" s="1"/>
  <c r="U28" i="35"/>
  <c r="U28" i="32"/>
  <c r="U28" i="28"/>
  <c r="U28" i="8"/>
  <c r="U28" i="36"/>
  <c r="U28" i="29"/>
  <c r="U28" i="30"/>
  <c r="U28" i="34"/>
  <c r="U28" i="27"/>
  <c r="U28" i="31"/>
  <c r="U28" i="33"/>
  <c r="U28" i="26"/>
  <c r="U28" i="9"/>
  <c r="V28" i="31" l="1"/>
  <c r="E27" i="4" s="1"/>
  <c r="E36" i="4" s="1"/>
</calcChain>
</file>

<file path=xl/comments1.xml><?xml version="1.0" encoding="utf-8"?>
<comments xmlns="http://schemas.openxmlformats.org/spreadsheetml/2006/main">
  <authors>
    <author>irteduar</author>
  </authors>
  <commentList>
    <comment ref="A3" authorId="0" shapeId="0">
      <text>
        <r>
          <rPr>
            <sz val="9"/>
            <color indexed="81"/>
            <rFont val="Tahoma"/>
            <family val="2"/>
          </rPr>
          <t>Provided by Prog Manager &amp; Customer</t>
        </r>
      </text>
    </comment>
    <comment ref="A4" authorId="0" shapeId="0">
      <text>
        <r>
          <rPr>
            <sz val="9"/>
            <color indexed="81"/>
            <rFont val="Tahoma"/>
            <family val="2"/>
          </rPr>
          <t>Provided by Manufacturing Site</t>
        </r>
      </text>
    </comment>
    <comment ref="A5" authorId="0" shapeId="0">
      <text>
        <r>
          <rPr>
            <sz val="9"/>
            <color indexed="81"/>
            <rFont val="Tahoma"/>
            <family val="2"/>
          </rPr>
          <t>External Loss, Provided by Manufacturing Site</t>
        </r>
      </text>
    </comment>
    <comment ref="A6" authorId="0" shapeId="0">
      <text>
        <r>
          <rPr>
            <sz val="9"/>
            <color indexed="81"/>
            <rFont val="Tahoma"/>
            <family val="2"/>
          </rPr>
          <t>External Loss, Provided by Manufacturing Site. Includes Shortage due to Quality issues (lot rejected) or Short Inventory. 1% means 4 days a year that the line will stop due to this issues. Take 2% as the initial estimate.</t>
        </r>
      </text>
    </comment>
    <comment ref="A7" authorId="0" shapeId="0">
      <text>
        <r>
          <rPr>
            <sz val="9"/>
            <color indexed="81"/>
            <rFont val="Tahoma"/>
            <family val="2"/>
          </rPr>
          <t>External Loss, Provided by Manufacturing Site. Standard in the industry is less than 5%. Take 3 % as initial estimate.</t>
        </r>
      </text>
    </comment>
    <comment ref="A8" authorId="0" shapeId="0">
      <text>
        <r>
          <rPr>
            <sz val="9"/>
            <color indexed="81"/>
            <rFont val="Tahoma"/>
            <family val="2"/>
          </rPr>
          <t>External Loss, Provided by Manufacturing Site. Only extensive maintenances that require the line to stop completely for a big period of time. 1% means 4 days a year and it would be a good estimate to start with.</t>
        </r>
      </text>
    </comment>
    <comment ref="D8" authorId="0" shapeId="0">
      <text>
        <r>
          <rPr>
            <b/>
            <sz val="9"/>
            <color indexed="81"/>
            <rFont val="Tahoma"/>
            <family val="2"/>
          </rPr>
          <t>Provided by Customer</t>
        </r>
      </text>
    </comment>
    <comment ref="A9" authorId="0" shapeId="0">
      <text>
        <r>
          <rPr>
            <sz val="9"/>
            <color indexed="81"/>
            <rFont val="Tahoma"/>
            <family val="2"/>
          </rPr>
          <t>Speed loss. Normally provided by the manufacturing site but design site needs to support this number based on the complexity of the product. 80% would be a conservative number to start with.</t>
        </r>
      </text>
    </comment>
    <comment ref="D9" authorId="0" shapeId="0">
      <text>
        <r>
          <rPr>
            <b/>
            <sz val="9"/>
            <color indexed="81"/>
            <rFont val="Tahoma"/>
            <family val="2"/>
          </rPr>
          <t>Provided by Customer</t>
        </r>
      </text>
    </comment>
    <comment ref="A10" authorId="0" shapeId="0">
      <text>
        <r>
          <rPr>
            <sz val="9"/>
            <color indexed="81"/>
            <rFont val="Tahoma"/>
            <family val="2"/>
          </rPr>
          <t>Quality Loss, for quoting purposes, this number needs to be in agreement between Customer, Design Site and Manufacturing Site. A process being transferred to a manufacturing site with a CPK=1.33 (less than 1% of scrap) does not mean that we need to consider that number in the tack-time calculation. 5% is normally recomended.</t>
        </r>
      </text>
    </comment>
    <comment ref="B11" authorId="0" shapeId="0">
      <text>
        <r>
          <rPr>
            <sz val="9"/>
            <color indexed="81"/>
            <rFont val="Tahoma"/>
            <family val="2"/>
          </rPr>
          <t>To be discussed between Customer and Flextronics. 2% could be a good estimation to start with.</t>
        </r>
      </text>
    </comment>
    <comment ref="C13" authorId="0" shapeId="0">
      <text>
        <r>
          <rPr>
            <sz val="9"/>
            <color indexed="81"/>
            <rFont val="Tahoma"/>
            <family val="2"/>
          </rPr>
          <t>Provided by Manufacturing Site</t>
        </r>
      </text>
    </comment>
    <comment ref="C22" authorId="0" shapeId="0">
      <text>
        <r>
          <rPr>
            <sz val="9"/>
            <color indexed="81"/>
            <rFont val="Tahoma"/>
            <family val="2"/>
          </rPr>
          <t>Provided by Manufacturing Site</t>
        </r>
      </text>
    </comment>
    <comment ref="C31" authorId="0" shapeId="0">
      <text>
        <r>
          <rPr>
            <sz val="9"/>
            <color indexed="81"/>
            <rFont val="Tahoma"/>
            <family val="2"/>
          </rPr>
          <t>Provided by Manufacturing Site</t>
        </r>
      </text>
    </comment>
    <comment ref="C40" authorId="0" shapeId="0">
      <text>
        <r>
          <rPr>
            <sz val="9"/>
            <color indexed="81"/>
            <rFont val="Tahoma"/>
            <family val="2"/>
          </rPr>
          <t>Provided by Manufacturing Site</t>
        </r>
      </text>
    </comment>
  </commentList>
</comments>
</file>

<file path=xl/sharedStrings.xml><?xml version="1.0" encoding="utf-8"?>
<sst xmlns="http://schemas.openxmlformats.org/spreadsheetml/2006/main" count="2908" uniqueCount="393">
  <si>
    <t>Sun</t>
  </si>
  <si>
    <t>Mon</t>
  </si>
  <si>
    <t>Tues</t>
  </si>
  <si>
    <t>Wed</t>
  </si>
  <si>
    <t>Thur</t>
  </si>
  <si>
    <t>Fri</t>
  </si>
  <si>
    <t>1st Shift Start Time</t>
  </si>
  <si>
    <t>24 hr clock</t>
  </si>
  <si>
    <t>1st Shift End Time</t>
  </si>
  <si>
    <t>Gross Available Time</t>
  </si>
  <si>
    <t>Hr:Min</t>
  </si>
  <si>
    <t>MINUTES</t>
  </si>
  <si>
    <t>Minutes</t>
  </si>
  <si>
    <t>Less Other Applicable</t>
  </si>
  <si>
    <t>1st Shift Total Available Time</t>
  </si>
  <si>
    <t>Sat</t>
  </si>
  <si>
    <t>Line Clearance/ Line Set-up</t>
  </si>
  <si>
    <t>Theoretical Prod Time</t>
  </si>
  <si>
    <t># Holidays a Year</t>
  </si>
  <si>
    <t>% a Year per Shortage of Personnel</t>
  </si>
  <si>
    <t>% a Year per Shortage of Material</t>
  </si>
  <si>
    <t>Total</t>
  </si>
  <si>
    <t>% a Year per Big Prev Maintenance</t>
  </si>
  <si>
    <t>Unplanned Loss</t>
  </si>
  <si>
    <t>Planned Loss</t>
  </si>
  <si>
    <t>External Loss</t>
  </si>
  <si>
    <t>Meals &amp; Brakes</t>
  </si>
  <si>
    <t>Machine malfuntion</t>
  </si>
  <si>
    <t>Downtime Loss</t>
  </si>
  <si>
    <t>Quality Loss</t>
  </si>
  <si>
    <t>Speed Loss</t>
  </si>
  <si>
    <t>Lunch</t>
  </si>
  <si>
    <t>Break 1</t>
  </si>
  <si>
    <t>Break 2</t>
  </si>
  <si>
    <t>Shift 1</t>
  </si>
  <si>
    <t>Calculation of Available Time</t>
  </si>
  <si>
    <t>Shift 2</t>
  </si>
  <si>
    <t>2nd Shift Start Time</t>
  </si>
  <si>
    <t>2nd Shift End Time</t>
  </si>
  <si>
    <t>2nd Shift Total Available Time</t>
  </si>
  <si>
    <t>Shift 3</t>
  </si>
  <si>
    <t>3rd Shift Start Time</t>
  </si>
  <si>
    <t>3rd Shift End Time</t>
  </si>
  <si>
    <t>3rd Shift Total Available Time</t>
  </si>
  <si>
    <t>Shift 4</t>
  </si>
  <si>
    <t>4th Shift Start Time</t>
  </si>
  <si>
    <t>4th Shift End Time</t>
  </si>
  <si>
    <t>4th Shift Total Available Time</t>
  </si>
  <si>
    <t>Expected Gross Available time</t>
  </si>
  <si>
    <t>Min/Day</t>
  </si>
  <si>
    <t>Hour/Day</t>
  </si>
  <si>
    <t>Day</t>
  </si>
  <si>
    <t>Total a Week</t>
  </si>
  <si>
    <t>Gross Operating time</t>
  </si>
  <si>
    <t>Downtime (shutdown)</t>
  </si>
  <si>
    <t>Days a Year</t>
  </si>
  <si>
    <t>% of Scrap</t>
  </si>
  <si>
    <t>Available production time</t>
  </si>
  <si>
    <t>Net operating time</t>
  </si>
  <si>
    <t>Valuable operating time</t>
  </si>
  <si>
    <t>Availability = Gross Operating time / Available production time</t>
  </si>
  <si>
    <t>Performance = Net operating time / Gross Operating time</t>
  </si>
  <si>
    <t>Quality Factor = Valuable operating time / Net operating time</t>
  </si>
  <si>
    <t>OEE = Availability X Performance X Quality Factor</t>
  </si>
  <si>
    <t>Planning factor = Available production time / Theoretical Prod Time</t>
  </si>
  <si>
    <t>OEE = Valuable operating time /  Available production time</t>
  </si>
  <si>
    <t>Total Productivity = OEE X Planning factor</t>
  </si>
  <si>
    <t>Holidays</t>
  </si>
  <si>
    <t>Quality Loss - Scrap</t>
  </si>
  <si>
    <t>Working on Saturdays?</t>
  </si>
  <si>
    <t>Working on Sundays?</t>
  </si>
  <si>
    <t>Valuable Operating Time</t>
  </si>
  <si>
    <r>
      <rPr>
        <b/>
        <u/>
        <sz val="11"/>
        <color indexed="8"/>
        <rFont val="Calibri"/>
        <family val="2"/>
      </rPr>
      <t>Downtime Loss</t>
    </r>
    <r>
      <rPr>
        <sz val="11"/>
        <color theme="1"/>
        <rFont val="Calibri"/>
        <family val="2"/>
        <scheme val="minor"/>
      </rPr>
      <t xml:space="preserve"> (Small breaks during working days)</t>
    </r>
  </si>
  <si>
    <t>Efficiency Loss - Speed</t>
  </si>
  <si>
    <t>Daily Available time for small PM</t>
  </si>
  <si>
    <t># of Shifts Planned to Produce</t>
  </si>
  <si>
    <t>Site for Mass Production:</t>
  </si>
  <si>
    <t>Product Name:</t>
  </si>
  <si>
    <t>Building # of Manufacturing Site:</t>
  </si>
  <si>
    <t>Year:</t>
  </si>
  <si>
    <t># Holidays a Year:</t>
  </si>
  <si>
    <t>% a Year per Shortage of Material:</t>
  </si>
  <si>
    <t>% a Year per Shortage of Personnel:</t>
  </si>
  <si>
    <t>% a Year per Big Prev Maintenance:</t>
  </si>
  <si>
    <t>% of Scrap:</t>
  </si>
  <si>
    <t>% of Line Efficiency:</t>
  </si>
  <si>
    <t>% of Line Efficiency</t>
  </si>
  <si>
    <t>Customer Name:</t>
  </si>
  <si>
    <t>Demand / Year:</t>
  </si>
  <si>
    <t>Availability</t>
  </si>
  <si>
    <t>Performance</t>
  </si>
  <si>
    <t>Quality Factor</t>
  </si>
  <si>
    <t>Theoretical Prod Time:</t>
  </si>
  <si>
    <t>Available production time:</t>
  </si>
  <si>
    <t>Gross Operating time:</t>
  </si>
  <si>
    <t>Net operating time:</t>
  </si>
  <si>
    <t>Valuable operating time:</t>
  </si>
  <si>
    <t>Takt Time (Sec/Piece):</t>
  </si>
  <si>
    <t>Outputs</t>
  </si>
  <si>
    <t>Inputs</t>
  </si>
  <si>
    <t>Takt Time Calculation and OEE</t>
  </si>
  <si>
    <t># of Shifts Planned to Produce:</t>
  </si>
  <si>
    <t>Daily Available time for Prev Maintenance:</t>
  </si>
  <si>
    <t>Monthly Demand</t>
  </si>
  <si>
    <t>Weekly Demand</t>
  </si>
  <si>
    <t>Valuable operating time (Days)</t>
  </si>
  <si>
    <t>Takt Time (Min/Piece):</t>
  </si>
  <si>
    <t>Sec</t>
  </si>
  <si>
    <t>Weekly</t>
  </si>
  <si>
    <t>Maximun Production Expected per day</t>
  </si>
  <si>
    <t>Year</t>
  </si>
  <si>
    <t>Password</t>
  </si>
  <si>
    <t>takt</t>
  </si>
  <si>
    <t>Other Applicable</t>
  </si>
  <si>
    <t>Minimum Production Expected per day</t>
  </si>
  <si>
    <t>Overall Equipment Effectiveness</t>
  </si>
  <si>
    <t>Downtime Loss - Small Brakes</t>
  </si>
  <si>
    <t>Downtime - Line Shutdown</t>
  </si>
  <si>
    <t>Short- Mat / Short - DL / Small PM</t>
  </si>
  <si>
    <t>Days/Year</t>
  </si>
  <si>
    <t>Standard for Manufacuring Industry = 60% to 70%</t>
  </si>
  <si>
    <t>% of AQL Sampling</t>
  </si>
  <si>
    <t>% of AQL Sampling:</t>
  </si>
  <si>
    <t>Date:</t>
  </si>
  <si>
    <t>Rev:</t>
  </si>
  <si>
    <t>Originator:</t>
  </si>
  <si>
    <t>Comments / Background</t>
  </si>
  <si>
    <t>Takt Time (sec):</t>
  </si>
  <si>
    <t>Name of the Process Operation:</t>
  </si>
  <si>
    <t>Manual Operation Time (Only)</t>
  </si>
  <si>
    <t>Time covered by Machine</t>
  </si>
  <si>
    <t>Machine Processing Time (Only)</t>
  </si>
  <si>
    <t>Time covered by Manual OP</t>
  </si>
  <si>
    <t>Total in Sec</t>
  </si>
  <si>
    <t>Qty of Operators Required</t>
  </si>
  <si>
    <t>Operators Proposed</t>
  </si>
  <si>
    <t>Order</t>
  </si>
  <si>
    <t>Description of Steps:</t>
  </si>
  <si>
    <t>Trial 1</t>
  </si>
  <si>
    <t>Trial 2</t>
  </si>
  <si>
    <t>Trial 3</t>
  </si>
  <si>
    <t>Trial 4</t>
  </si>
  <si>
    <t>Trial 5</t>
  </si>
  <si>
    <t>(Sec)</t>
  </si>
  <si>
    <t>Pick and Verify</t>
  </si>
  <si>
    <t>NO</t>
  </si>
  <si>
    <t>Set up the part and initiate machine</t>
  </si>
  <si>
    <t>Transformation</t>
  </si>
  <si>
    <t>Take the part out of the machine</t>
  </si>
  <si>
    <t>QC checka and transfer to next station</t>
  </si>
  <si>
    <t>Manual Total time (sec)=</t>
  </si>
  <si>
    <t>Machine Total time (sec)=</t>
  </si>
  <si>
    <t>Low Drag Spring Installation</t>
  </si>
  <si>
    <t>Cross Over Gear Assembly</t>
  </si>
  <si>
    <t>Motor Gear Box Assembly</t>
  </si>
  <si>
    <t>Motor Gear Box Screw Installation</t>
  </si>
  <si>
    <t>Trigger Subassembly</t>
  </si>
  <si>
    <t>Trigger Subassembly Installation</t>
  </si>
  <si>
    <t>Firing Trigger and Closure Link Installation</t>
  </si>
  <si>
    <t>Closure Link Extension Spring Installation</t>
  </si>
  <si>
    <t>Clamp Release Button Installation</t>
  </si>
  <si>
    <t>Bailout Assembly Insertion</t>
  </si>
  <si>
    <t>Motor Wires to PCB Solder</t>
  </si>
  <si>
    <t>Bulkhead Subassembly Infrastake</t>
  </si>
  <si>
    <t>Bulkhead to Main PCB Solder</t>
  </si>
  <si>
    <t>Encoder Assembly and Main PCB Installation</t>
  </si>
  <si>
    <t>Bulkhead to Frame Screw station</t>
  </si>
  <si>
    <t>Drive Bar Installation</t>
  </si>
  <si>
    <t>Spring Firing Trigger Installation</t>
  </si>
  <si>
    <t>Articulation Support and PCB Installation</t>
  </si>
  <si>
    <t>Ribbon Cables Installation</t>
  </si>
  <si>
    <t>Shrouds Laser Etching</t>
  </si>
  <si>
    <t>Frame to Right Shroud Press</t>
  </si>
  <si>
    <t>Shroud Press</t>
  </si>
  <si>
    <t>Assemble Display Subassembly</t>
  </si>
  <si>
    <t>Display Sub assembly Functional Test</t>
  </si>
  <si>
    <t>Display Subassembly to Display Cover Installation</t>
  </si>
  <si>
    <t>Main PCB to Display Subassembly</t>
  </si>
  <si>
    <t>Display Subassembly Screw Installation</t>
  </si>
  <si>
    <t>Lunar Handle Assembly Laser Etching</t>
  </si>
  <si>
    <t>Packaging</t>
  </si>
  <si>
    <t>Aguas</t>
  </si>
  <si>
    <t>Place Frame in Lower Nest</t>
  </si>
  <si>
    <t>Place Low Drag Spring in upper jaw</t>
  </si>
  <si>
    <t>Activate Press Lever</t>
  </si>
  <si>
    <t>Lupe Santoy</t>
  </si>
  <si>
    <t>Ethicon</t>
  </si>
  <si>
    <t>Lunar Handle</t>
  </si>
  <si>
    <t>QC check and transfer to next station</t>
  </si>
  <si>
    <t>Place Gear in Lower Nest</t>
  </si>
  <si>
    <t>Place Spring over Gear</t>
  </si>
  <si>
    <t>Place Pin in Upper Jaw</t>
  </si>
  <si>
    <t>Activate Start Button</t>
  </si>
  <si>
    <t>Press Assembly</t>
  </si>
  <si>
    <t>Place Frame in Nest</t>
  </si>
  <si>
    <t>Place Motor Gear Box in Nest</t>
  </si>
  <si>
    <t>Remove Assembly from Nest</t>
  </si>
  <si>
    <t>Press Assembly together</t>
  </si>
  <si>
    <t>Place Frame Assembly in Nest</t>
  </si>
  <si>
    <t>Drive screw in Frame Assembly</t>
  </si>
  <si>
    <t>Remove assembly from Nest</t>
  </si>
  <si>
    <t>Activate button &amp; Pick up screw</t>
  </si>
  <si>
    <t>Assemble Trigger Lock and Lever</t>
  </si>
  <si>
    <t>Remove Assembly from Press</t>
  </si>
  <si>
    <t>Place dowel pin in upper jaw</t>
  </si>
  <si>
    <t>Place in Assembly Nest</t>
  </si>
  <si>
    <t>Takt Time(sec):</t>
  </si>
  <si>
    <t>Operation</t>
  </si>
  <si>
    <t>Cycle Time (Sec)</t>
  </si>
  <si>
    <t>DL</t>
  </si>
  <si>
    <t>Demand</t>
  </si>
  <si>
    <t>SquareFeet</t>
  </si>
  <si>
    <t>Op-09</t>
  </si>
  <si>
    <t>Op-10</t>
  </si>
  <si>
    <t>Op-30</t>
  </si>
  <si>
    <t>Op-40</t>
  </si>
  <si>
    <t>Op-50</t>
  </si>
  <si>
    <t>Op-60</t>
  </si>
  <si>
    <t>Op-70</t>
  </si>
  <si>
    <t>Op-80</t>
  </si>
  <si>
    <t>Op-90</t>
  </si>
  <si>
    <t>Op-110</t>
  </si>
  <si>
    <t>Op-120</t>
  </si>
  <si>
    <t>Op-130</t>
  </si>
  <si>
    <t>Op-140</t>
  </si>
  <si>
    <t>Op-150</t>
  </si>
  <si>
    <t>Op-160</t>
  </si>
  <si>
    <t>Op-170</t>
  </si>
  <si>
    <t>Op-180</t>
  </si>
  <si>
    <t>Op-190</t>
  </si>
  <si>
    <t>Op-200</t>
  </si>
  <si>
    <t>Op-220</t>
  </si>
  <si>
    <t>Op-230</t>
  </si>
  <si>
    <t>Op-240</t>
  </si>
  <si>
    <t>Op-250</t>
  </si>
  <si>
    <t>Op-260</t>
  </si>
  <si>
    <t>Op-270</t>
  </si>
  <si>
    <t>Op-231</t>
  </si>
  <si>
    <t>Op-232</t>
  </si>
  <si>
    <t>Op-251</t>
  </si>
  <si>
    <t>Assemble Trigger Lever onto Frame</t>
  </si>
  <si>
    <t>Place Assembly into Nest</t>
  </si>
  <si>
    <t>Clamp assembly down</t>
  </si>
  <si>
    <t>Press Dissapearing pin Lever</t>
  </si>
  <si>
    <t>Clamp Assembly down</t>
  </si>
  <si>
    <t>Load component 1 into nest</t>
  </si>
  <si>
    <t>Load component 2 into nest</t>
  </si>
  <si>
    <t>Slide component 1 into Frame</t>
  </si>
  <si>
    <t>Unclamp Assembly</t>
  </si>
  <si>
    <t>Slide away from Frame</t>
  </si>
  <si>
    <t>Slide component 2 into Frame</t>
  </si>
  <si>
    <t>Place Frame assembly in Nest</t>
  </si>
  <si>
    <t>Tilt nest in vertical position</t>
  </si>
  <si>
    <t>Place Spring in top Frame post</t>
  </si>
  <si>
    <t>Tilt nest in near horizontal position</t>
  </si>
  <si>
    <t>Hook spring on lower Frame post</t>
  </si>
  <si>
    <t>Unlatch Frame from nest</t>
  </si>
  <si>
    <t>Place Spring onto component</t>
  </si>
  <si>
    <t>Place Assembly onto Nest</t>
  </si>
  <si>
    <t>Place component onto nest</t>
  </si>
  <si>
    <t>Place Frame assembly onto nest</t>
  </si>
  <si>
    <t>Place dowel pins in component holes</t>
  </si>
  <si>
    <t>Activate press lever</t>
  </si>
  <si>
    <t>Hook opposite end of Spring</t>
  </si>
  <si>
    <t>Remove assembly from press</t>
  </si>
  <si>
    <t>Place Spring in Bailout Lever post</t>
  </si>
  <si>
    <t>Clamp assembly in Nest</t>
  </si>
  <si>
    <t>Place Cam in Frame assembly</t>
  </si>
  <si>
    <t>Activate disapearing pin</t>
  </si>
  <si>
    <t>Connect Pawl post with Spring</t>
  </si>
  <si>
    <t>Place assembly in Nest</t>
  </si>
  <si>
    <t>Slide Bailout assembly into Frame</t>
  </si>
  <si>
    <t>Activate disapearing pin (partially)</t>
  </si>
  <si>
    <t>TBD</t>
  </si>
  <si>
    <t>Cut ESD bag and remove Display PCBA</t>
  </si>
  <si>
    <t>Place Display PCB onto Display Holder</t>
  </si>
  <si>
    <t>Connect Display to Display PCBA</t>
  </si>
  <si>
    <t>Close Lever</t>
  </si>
  <si>
    <t>Tilt fixture</t>
  </si>
  <si>
    <t>Activate screw driver and pick screw</t>
  </si>
  <si>
    <t>Drive screw to secure main PCBA</t>
  </si>
  <si>
    <t>Drive screw to secure Bulkhead</t>
  </si>
  <si>
    <t>Drive screw to secure encoder</t>
  </si>
  <si>
    <t>Lift Lever</t>
  </si>
  <si>
    <t>Remove frame assembly from Nest</t>
  </si>
  <si>
    <t>Op-100</t>
  </si>
  <si>
    <t>Load Drive Bar in fixture</t>
  </si>
  <si>
    <t>Place Frame assembly in fixture</t>
  </si>
  <si>
    <t>Drive Bar installed in Frame assembly</t>
  </si>
  <si>
    <t>Remove assembly from fixture</t>
  </si>
  <si>
    <t>Connect and Route Black wire</t>
  </si>
  <si>
    <t>Connect and Route Red wire</t>
  </si>
  <si>
    <t>Connect and Route Ground wire</t>
  </si>
  <si>
    <t>Connect Spring to upper frame post</t>
  </si>
  <si>
    <t>Connect Spring to lower frame post</t>
  </si>
  <si>
    <t>Press left Articulation PCB onto frame</t>
  </si>
  <si>
    <t>Remove Frame from Nest</t>
  </si>
  <si>
    <t>Connect Left Articulation Ribbon Cable</t>
  </si>
  <si>
    <t>Rotate nest</t>
  </si>
  <si>
    <t>Connect Display Ribbon Cable</t>
  </si>
  <si>
    <t>Connect Right Articulation Ribbon Cable</t>
  </si>
  <si>
    <t>Open connectors for Left Articulation Ribbon Cable</t>
  </si>
  <si>
    <t>Open connectors for Display Ribbon Cable</t>
  </si>
  <si>
    <t>Open connectors for Right Articulation Ribbon Cable</t>
  </si>
  <si>
    <t>Place Frame assembly in Right Shroud</t>
  </si>
  <si>
    <t>Op-210</t>
  </si>
  <si>
    <t>Place assembly from Op-210 over Left Shroud</t>
  </si>
  <si>
    <t>Activate press Lever</t>
  </si>
  <si>
    <t>Place Handle assembly in nest</t>
  </si>
  <si>
    <t>Place Display assembly in nest</t>
  </si>
  <si>
    <t>Open Display connector</t>
  </si>
  <si>
    <t>Place Display onto Handle assembly</t>
  </si>
  <si>
    <t>Remove assembly from nest</t>
  </si>
  <si>
    <t>Place Handle Assembly in Nest</t>
  </si>
  <si>
    <t>Drive screw in Handle Assembly</t>
  </si>
  <si>
    <t>Place Frame assembly in nest</t>
  </si>
  <si>
    <t>Place encoder gear in fixture nest</t>
  </si>
  <si>
    <t>Place Encoder magnet alignment block</t>
  </si>
  <si>
    <t>Place Main PCB assembly onto Frame assembly</t>
  </si>
  <si>
    <t>Push nest under press head</t>
  </si>
  <si>
    <t>Slide nest away from press head</t>
  </si>
  <si>
    <t>Pull fixture slide out</t>
  </si>
  <si>
    <t>Push fixture slide in</t>
  </si>
  <si>
    <t>Install Ground Wire in Main PCB port</t>
  </si>
  <si>
    <t>Solder Ground wire to Main PCB</t>
  </si>
  <si>
    <t>Place Red wire in Main PCB port</t>
  </si>
  <si>
    <t>Solder Red wire to Main PCB</t>
  </si>
  <si>
    <t>Place Black wire in Main PCB port</t>
  </si>
  <si>
    <t>Solder Black wire to Main PCB</t>
  </si>
  <si>
    <t>Place Main PCB onto soldering nest</t>
  </si>
  <si>
    <t>Secure Grounding wire in nest</t>
  </si>
  <si>
    <t>Trim Red wire</t>
  </si>
  <si>
    <t>Secure Red wire in nest</t>
  </si>
  <si>
    <t>Trim Black wire</t>
  </si>
  <si>
    <t>Secure Black wire in nest</t>
  </si>
  <si>
    <t>Remove Main PCB from ESD bag</t>
  </si>
  <si>
    <t>Trim excess wire length</t>
  </si>
  <si>
    <t>Cut open ESD bag</t>
  </si>
  <si>
    <t>Remove Rt Articulation PCB from ESD bag</t>
  </si>
  <si>
    <t>Remove Left Articulation PCB from bag</t>
  </si>
  <si>
    <t>Place Homing Button in Left Shroud</t>
  </si>
  <si>
    <t>Place Articulation Button in Left Shroud</t>
  </si>
  <si>
    <t>Place Homing Button in Right Shroud</t>
  </si>
  <si>
    <t>Place Articulation Button in Right Shroud</t>
  </si>
  <si>
    <t>Place Left Shroud assembly in lower fixture nest</t>
  </si>
  <si>
    <t>Remove Display PCBA from bag</t>
  </si>
  <si>
    <t>Scan Serial number label</t>
  </si>
  <si>
    <t xml:space="preserve">Remove Display screen protector </t>
  </si>
  <si>
    <t>Close door to activate start cycle</t>
  </si>
  <si>
    <t>Functional test</t>
  </si>
  <si>
    <t>Remove Display from tester</t>
  </si>
  <si>
    <t>Place Display in tester nest</t>
  </si>
  <si>
    <t>Lower securing Level</t>
  </si>
  <si>
    <t>Open tester door</t>
  </si>
  <si>
    <t>Place Display in Display Cover</t>
  </si>
  <si>
    <t>Place Bulkhead in nest</t>
  </si>
  <si>
    <t>Place Main PCB assembly onto nest</t>
  </si>
  <si>
    <t>Solder contatc 1</t>
  </si>
  <si>
    <t>Solder contatc 2</t>
  </si>
  <si>
    <t>Remove Main PCB assembly</t>
  </si>
  <si>
    <t>Orient Main PCBA wires</t>
  </si>
  <si>
    <t>Fully Press Main PCBA onto Bulkhead</t>
  </si>
  <si>
    <t>Proposed DL</t>
  </si>
  <si>
    <t>Required DL</t>
  </si>
  <si>
    <t>Scan motor gearbox label</t>
  </si>
  <si>
    <t>Place Temporary label on Left Shroud</t>
  </si>
  <si>
    <t>Comments</t>
  </si>
  <si>
    <t>Propose (2) stations</t>
  </si>
  <si>
    <t>Propose (2) soldering stations and improve cycle time</t>
  </si>
  <si>
    <t>Propose (2) stations &amp; improve cycle time</t>
  </si>
  <si>
    <t>Propose 2 stations and reduce functional test time</t>
  </si>
  <si>
    <t>Improved cycle time with Automation</t>
  </si>
  <si>
    <t>Propose (2) soldering stations and improve cycle times including operator training</t>
  </si>
  <si>
    <t>Improved cycle time</t>
  </si>
  <si>
    <t>Propose to speed up Drive Bar insertion time</t>
  </si>
  <si>
    <t>Investigate PCBA presentation options such as trays to reduce cycle time</t>
  </si>
  <si>
    <t>Place Battery Connector onto Bulkhead</t>
  </si>
  <si>
    <t>Place Negative contact onto Bulkhead</t>
  </si>
  <si>
    <t>Place Positive contact onto Bulkhead</t>
  </si>
  <si>
    <t>Place Bulkhead in Nest</t>
  </si>
  <si>
    <t>Secure and align Bulkhead in nest</t>
  </si>
  <si>
    <t>Activate start buttons</t>
  </si>
  <si>
    <t>Remove Bulkhead from nest</t>
  </si>
  <si>
    <t>Infra-stake Bulkhead</t>
  </si>
  <si>
    <t>Station will be automated, fixture improvement will drastically improved cycle times</t>
  </si>
  <si>
    <t>Place Rt Articulation PCB support onto frame</t>
  </si>
  <si>
    <t>Place PCB assembly onto support</t>
  </si>
  <si>
    <t>***Note: Assumption: ESD bags are pre-cut for operator prior to issueing to production line ***</t>
  </si>
  <si>
    <t xml:space="preserve">(1) operator to load contacts while Infra-Stake machine cycles
Only one piece of equipment required to meet takt time assuming design change on battery connector. </t>
  </si>
  <si>
    <t>***Assumption: Barcode label applied at Op-210***</t>
  </si>
  <si>
    <t>Propose to create new station 155 to screw down Encoder alignment block and optimize screw drive systems. Note that Screw system is available, plan to separate from Op-150.</t>
  </si>
  <si>
    <t>Propose (2) stations &amp; improve cycle time to route wires.</t>
  </si>
  <si>
    <t>Improve quick connects (smaller) to allow clearance and reduce cycle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</si>
</sst>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30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10"/>
      <name val="Calibri"/>
      <family val="2"/>
    </font>
    <font>
      <b/>
      <sz val="16"/>
      <color indexed="8"/>
      <name val="Calibri"/>
      <family val="2"/>
    </font>
    <font>
      <b/>
      <u/>
      <sz val="11"/>
      <color indexed="8"/>
      <name val="Calibri"/>
      <family val="2"/>
    </font>
    <font>
      <sz val="12"/>
      <color indexed="8"/>
      <name val="Calibri"/>
      <family val="2"/>
    </font>
    <font>
      <sz val="11"/>
      <name val="Calibri"/>
      <family val="2"/>
    </font>
    <font>
      <b/>
      <sz val="12"/>
      <color indexed="8"/>
      <name val="Calibri"/>
      <family val="2"/>
    </font>
    <font>
      <b/>
      <sz val="11"/>
      <color indexed="8"/>
      <name val="Calibri"/>
      <family val="2"/>
    </font>
    <font>
      <sz val="12"/>
      <color indexed="9"/>
      <name val="Calibri"/>
      <family val="2"/>
    </font>
    <font>
      <b/>
      <sz val="11"/>
      <name val="Calibri"/>
      <family val="2"/>
    </font>
    <font>
      <sz val="12"/>
      <name val="Calibri"/>
      <family val="2"/>
    </font>
    <font>
      <b/>
      <sz val="16"/>
      <color indexed="9"/>
      <name val="Calibri"/>
      <family val="2"/>
    </font>
    <font>
      <b/>
      <sz val="20"/>
      <color indexed="8"/>
      <name val="Calibri"/>
      <family val="2"/>
    </font>
    <font>
      <b/>
      <u/>
      <sz val="26"/>
      <color indexed="8"/>
      <name val="Calibri"/>
      <family val="2"/>
    </font>
    <font>
      <u/>
      <sz val="26"/>
      <color indexed="8"/>
      <name val="Calibri"/>
      <family val="2"/>
    </font>
    <font>
      <b/>
      <u/>
      <sz val="20"/>
      <color indexed="8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"/>
      <name val="Calibri"/>
      <family val="2"/>
    </font>
    <font>
      <i/>
      <sz val="8"/>
      <color indexed="9"/>
      <name val="Calibri"/>
      <family val="2"/>
    </font>
    <font>
      <b/>
      <i/>
      <sz val="10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0"/>
      <color indexed="8"/>
      <name val="Calibri"/>
      <family val="2"/>
    </font>
    <font>
      <b/>
      <sz val="7"/>
      <color indexed="8"/>
      <name val="Calibri"/>
      <family val="2"/>
    </font>
    <font>
      <sz val="7"/>
      <color indexed="8"/>
      <name val="Calibri"/>
      <family val="2"/>
    </font>
    <font>
      <sz val="8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9" fontId="3" fillId="0" borderId="0" applyFont="0" applyFill="0" applyBorder="0" applyAlignment="0" applyProtection="0"/>
  </cellStyleXfs>
  <cellXfs count="369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20" fontId="2" fillId="2" borderId="1" xfId="0" applyNumberFormat="1" applyFont="1" applyFill="1" applyBorder="1" applyAlignment="1">
      <alignment horizontal="center"/>
    </xf>
    <xf numFmtId="0" fontId="0" fillId="2" borderId="0" xfId="0" applyFill="1"/>
    <xf numFmtId="0" fontId="0" fillId="0" borderId="0" xfId="0" applyFill="1"/>
    <xf numFmtId="20" fontId="2" fillId="0" borderId="0" xfId="0" applyNumberFormat="1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 applyFill="1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0" xfId="0" applyNumberFormat="1" applyFill="1" applyBorder="1" applyAlignment="1">
      <alignment horizontal="center"/>
    </xf>
    <xf numFmtId="0" fontId="0" fillId="0" borderId="0" xfId="0" applyBorder="1"/>
    <xf numFmtId="0" fontId="0" fillId="0" borderId="2" xfId="0" applyBorder="1" applyAlignment="1">
      <alignment horizontal="center"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0" fillId="2" borderId="6" xfId="0" applyNumberFormat="1" applyFill="1" applyBorder="1" applyAlignment="1">
      <alignment horizontal="center"/>
    </xf>
    <xf numFmtId="20" fontId="2" fillId="2" borderId="7" xfId="0" applyNumberFormat="1" applyFont="1" applyFill="1" applyBorder="1" applyAlignment="1">
      <alignment horizontal="center"/>
    </xf>
    <xf numFmtId="20" fontId="2" fillId="2" borderId="8" xfId="0" applyNumberFormat="1" applyFont="1" applyFill="1" applyBorder="1" applyAlignment="1">
      <alignment horizontal="center"/>
    </xf>
    <xf numFmtId="0" fontId="0" fillId="2" borderId="9" xfId="0" applyNumberFormat="1" applyFill="1" applyBorder="1" applyAlignment="1">
      <alignment horizontal="center"/>
    </xf>
    <xf numFmtId="0" fontId="0" fillId="2" borderId="10" xfId="0" applyNumberFormat="1" applyFill="1" applyBorder="1" applyAlignment="1">
      <alignment horizontal="center"/>
    </xf>
    <xf numFmtId="20" fontId="2" fillId="2" borderId="11" xfId="0" applyNumberFormat="1" applyFont="1" applyFill="1" applyBorder="1" applyAlignment="1">
      <alignment horizontal="center"/>
    </xf>
    <xf numFmtId="0" fontId="0" fillId="2" borderId="12" xfId="0" applyNumberFormat="1" applyFill="1" applyBorder="1" applyAlignment="1">
      <alignment horizontal="center"/>
    </xf>
    <xf numFmtId="0" fontId="0" fillId="3" borderId="13" xfId="0" applyNumberFormat="1" applyFill="1" applyBorder="1" applyAlignment="1">
      <alignment horizontal="center"/>
    </xf>
    <xf numFmtId="0" fontId="0" fillId="2" borderId="14" xfId="0" applyNumberFormat="1" applyFill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20" fontId="2" fillId="2" borderId="17" xfId="0" applyNumberFormat="1" applyFont="1" applyFill="1" applyBorder="1" applyAlignment="1">
      <alignment horizontal="center"/>
    </xf>
    <xf numFmtId="3" fontId="0" fillId="2" borderId="18" xfId="0" applyNumberFormat="1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164" fontId="0" fillId="4" borderId="19" xfId="0" applyNumberFormat="1" applyFill="1" applyBorder="1" applyAlignment="1">
      <alignment horizontal="center"/>
    </xf>
    <xf numFmtId="0" fontId="1" fillId="0" borderId="20" xfId="0" applyFont="1" applyBorder="1" applyAlignment="1">
      <alignment horizontal="center" vertical="center" wrapText="1"/>
    </xf>
    <xf numFmtId="0" fontId="0" fillId="0" borderId="21" xfId="0" applyBorder="1"/>
    <xf numFmtId="0" fontId="0" fillId="0" borderId="8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10" xfId="0" applyBorder="1"/>
    <xf numFmtId="0" fontId="0" fillId="0" borderId="25" xfId="0" applyBorder="1"/>
    <xf numFmtId="0" fontId="0" fillId="0" borderId="26" xfId="0" applyFill="1" applyBorder="1"/>
    <xf numFmtId="0" fontId="0" fillId="0" borderId="24" xfId="0" applyFill="1" applyBorder="1"/>
    <xf numFmtId="0" fontId="0" fillId="0" borderId="10" xfId="0" applyFill="1" applyBorder="1"/>
    <xf numFmtId="0" fontId="5" fillId="0" borderId="27" xfId="0" applyFont="1" applyBorder="1" applyAlignment="1">
      <alignment horizontal="center" vertical="center" wrapText="1"/>
    </xf>
    <xf numFmtId="20" fontId="2" fillId="3" borderId="28" xfId="0" applyNumberFormat="1" applyFont="1" applyFill="1" applyBorder="1" applyAlignment="1">
      <alignment horizontal="center"/>
    </xf>
    <xf numFmtId="9" fontId="0" fillId="3" borderId="0" xfId="0" applyNumberFormat="1" applyFill="1" applyAlignment="1">
      <alignment horizontal="center"/>
    </xf>
    <xf numFmtId="2" fontId="0" fillId="0" borderId="0" xfId="0" applyNumberFormat="1"/>
    <xf numFmtId="1" fontId="0" fillId="0" borderId="0" xfId="0" applyNumberFormat="1"/>
    <xf numFmtId="3" fontId="0" fillId="0" borderId="0" xfId="0" applyNumberFormat="1" applyAlignment="1">
      <alignment horizontal="center"/>
    </xf>
    <xf numFmtId="9" fontId="0" fillId="5" borderId="0" xfId="0" applyNumberFormat="1" applyFill="1" applyAlignment="1">
      <alignment horizontal="center"/>
    </xf>
    <xf numFmtId="9" fontId="0" fillId="0" borderId="0" xfId="0" applyNumberFormat="1" applyFill="1" applyAlignment="1">
      <alignment horizontal="center"/>
    </xf>
    <xf numFmtId="0" fontId="0" fillId="0" borderId="29" xfId="0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3" fontId="4" fillId="0" borderId="0" xfId="0" applyNumberFormat="1" applyFont="1" applyAlignment="1">
      <alignment horizontal="center"/>
    </xf>
    <xf numFmtId="1" fontId="4" fillId="0" borderId="0" xfId="0" applyNumberFormat="1" applyFont="1"/>
    <xf numFmtId="2" fontId="4" fillId="0" borderId="0" xfId="0" applyNumberFormat="1" applyFont="1"/>
    <xf numFmtId="0" fontId="0" fillId="0" borderId="30" xfId="0" applyBorder="1"/>
    <xf numFmtId="0" fontId="0" fillId="0" borderId="31" xfId="0" applyBorder="1" applyAlignment="1">
      <alignment horizontal="center"/>
    </xf>
    <xf numFmtId="1" fontId="0" fillId="0" borderId="31" xfId="0" applyNumberFormat="1" applyBorder="1"/>
    <xf numFmtId="2" fontId="0" fillId="0" borderId="31" xfId="0" applyNumberFormat="1" applyBorder="1"/>
    <xf numFmtId="2" fontId="0" fillId="0" borderId="32" xfId="0" applyNumberFormat="1" applyBorder="1"/>
    <xf numFmtId="0" fontId="0" fillId="0" borderId="33" xfId="0" applyBorder="1"/>
    <xf numFmtId="1" fontId="0" fillId="0" borderId="0" xfId="0" applyNumberFormat="1" applyBorder="1"/>
    <xf numFmtId="2" fontId="0" fillId="0" borderId="0" xfId="0" applyNumberFormat="1" applyBorder="1"/>
    <xf numFmtId="2" fontId="0" fillId="0" borderId="34" xfId="0" applyNumberFormat="1" applyBorder="1"/>
    <xf numFmtId="0" fontId="0" fillId="0" borderId="35" xfId="0" applyBorder="1"/>
    <xf numFmtId="1" fontId="0" fillId="0" borderId="29" xfId="0" applyNumberFormat="1" applyBorder="1"/>
    <xf numFmtId="2" fontId="0" fillId="0" borderId="29" xfId="0" applyNumberFormat="1" applyBorder="1"/>
    <xf numFmtId="2" fontId="4" fillId="0" borderId="1" xfId="0" applyNumberFormat="1" applyFont="1" applyBorder="1"/>
    <xf numFmtId="1" fontId="0" fillId="5" borderId="0" xfId="0" applyNumberFormat="1" applyFill="1" applyAlignment="1">
      <alignment horizontal="center"/>
    </xf>
    <xf numFmtId="0" fontId="0" fillId="5" borderId="0" xfId="0" applyFill="1"/>
    <xf numFmtId="0" fontId="0" fillId="5" borderId="0" xfId="0" applyFill="1" applyAlignment="1">
      <alignment horizontal="center"/>
    </xf>
    <xf numFmtId="1" fontId="0" fillId="0" borderId="0" xfId="0" applyNumberFormat="1" applyFill="1" applyAlignment="1">
      <alignment horizontal="center"/>
    </xf>
    <xf numFmtId="1" fontId="0" fillId="5" borderId="0" xfId="0" applyNumberFormat="1" applyFill="1"/>
    <xf numFmtId="2" fontId="0" fillId="0" borderId="1" xfId="0" applyNumberFormat="1" applyFill="1" applyBorder="1"/>
    <xf numFmtId="9" fontId="0" fillId="0" borderId="0" xfId="0" applyNumberFormat="1"/>
    <xf numFmtId="9" fontId="0" fillId="5" borderId="0" xfId="0" applyNumberFormat="1" applyFill="1"/>
    <xf numFmtId="9" fontId="0" fillId="0" borderId="0" xfId="0" applyNumberFormat="1" applyFill="1"/>
    <xf numFmtId="9" fontId="0" fillId="5" borderId="0" xfId="2" applyNumberFormat="1" applyFont="1" applyFill="1"/>
    <xf numFmtId="9" fontId="0" fillId="5" borderId="0" xfId="2" applyFont="1" applyFill="1"/>
    <xf numFmtId="1" fontId="0" fillId="6" borderId="29" xfId="0" applyNumberFormat="1" applyFill="1" applyBorder="1"/>
    <xf numFmtId="1" fontId="0" fillId="6" borderId="0" xfId="0" applyNumberFormat="1" applyFill="1"/>
    <xf numFmtId="0" fontId="0" fillId="6" borderId="0" xfId="0" applyFill="1"/>
    <xf numFmtId="0" fontId="0" fillId="0" borderId="0" xfId="0" applyAlignment="1">
      <alignment horizontal="left"/>
    </xf>
    <xf numFmtId="1" fontId="0" fillId="6" borderId="0" xfId="0" applyNumberFormat="1" applyFill="1" applyAlignment="1">
      <alignment horizontal="left" indent="6"/>
    </xf>
    <xf numFmtId="0" fontId="0" fillId="0" borderId="0" xfId="0" quotePrefix="1" applyAlignment="1">
      <alignment horizontal="center"/>
    </xf>
    <xf numFmtId="0" fontId="0" fillId="0" borderId="0" xfId="0" quotePrefix="1" applyAlignment="1">
      <alignment horizontal="left"/>
    </xf>
    <xf numFmtId="0" fontId="0" fillId="0" borderId="0" xfId="0" applyAlignment="1">
      <alignment horizontal="right"/>
    </xf>
    <xf numFmtId="0" fontId="7" fillId="0" borderId="0" xfId="0" applyFont="1"/>
    <xf numFmtId="0" fontId="7" fillId="0" borderId="0" xfId="0" applyFont="1" applyAlignment="1">
      <alignment horizontal="right"/>
    </xf>
    <xf numFmtId="0" fontId="8" fillId="3" borderId="21" xfId="1" applyFont="1" applyFill="1" applyBorder="1" applyAlignment="1" applyProtection="1">
      <alignment horizontal="center"/>
      <protection locked="0"/>
    </xf>
    <xf numFmtId="0" fontId="8" fillId="3" borderId="7" xfId="1" applyFont="1" applyFill="1" applyBorder="1" applyAlignment="1" applyProtection="1">
      <alignment horizontal="center"/>
      <protection locked="0"/>
    </xf>
    <xf numFmtId="0" fontId="8" fillId="3" borderId="8" xfId="1" applyFont="1" applyFill="1" applyBorder="1" applyAlignment="1" applyProtection="1">
      <alignment horizontal="center"/>
      <protection locked="0"/>
    </xf>
    <xf numFmtId="0" fontId="0" fillId="7" borderId="0" xfId="0" applyFill="1"/>
    <xf numFmtId="0" fontId="8" fillId="0" borderId="0" xfId="1" applyFont="1" applyFill="1" applyBorder="1" applyAlignment="1" applyProtection="1">
      <alignment horizontal="center"/>
      <protection locked="0"/>
    </xf>
    <xf numFmtId="0" fontId="9" fillId="0" borderId="0" xfId="0" applyFont="1" applyBorder="1" applyAlignment="1">
      <alignment horizontal="right"/>
    </xf>
    <xf numFmtId="0" fontId="0" fillId="0" borderId="0" xfId="0" applyFill="1" applyBorder="1" applyAlignment="1">
      <alignment horizontal="center" vertical="center"/>
    </xf>
    <xf numFmtId="0" fontId="7" fillId="0" borderId="0" xfId="0" applyFont="1" applyFill="1"/>
    <xf numFmtId="0" fontId="10" fillId="8" borderId="0" xfId="0" applyFont="1" applyFill="1" applyAlignment="1">
      <alignment horizontal="center"/>
    </xf>
    <xf numFmtId="1" fontId="10" fillId="8" borderId="0" xfId="0" applyNumberFormat="1" applyFont="1" applyFill="1" applyAlignment="1">
      <alignment horizontal="center"/>
    </xf>
    <xf numFmtId="1" fontId="8" fillId="3" borderId="24" xfId="1" applyNumberFormat="1" applyFont="1" applyFill="1" applyBorder="1" applyAlignment="1" applyProtection="1">
      <alignment horizontal="center" vertical="center"/>
      <protection locked="0"/>
    </xf>
    <xf numFmtId="1" fontId="8" fillId="3" borderId="9" xfId="1" applyNumberFormat="1" applyFont="1" applyFill="1" applyBorder="1" applyAlignment="1" applyProtection="1">
      <alignment horizontal="center" vertical="center"/>
      <protection locked="0"/>
    </xf>
    <xf numFmtId="0" fontId="8" fillId="8" borderId="36" xfId="1" applyFont="1" applyFill="1" applyBorder="1" applyAlignment="1" applyProtection="1">
      <alignment horizontal="center"/>
      <protection locked="0"/>
    </xf>
    <xf numFmtId="0" fontId="8" fillId="8" borderId="37" xfId="1" applyFont="1" applyFill="1" applyBorder="1" applyAlignment="1" applyProtection="1">
      <alignment horizontal="center"/>
      <protection locked="0"/>
    </xf>
    <xf numFmtId="1" fontId="0" fillId="8" borderId="37" xfId="0" applyNumberFormat="1" applyFont="1" applyFill="1" applyBorder="1" applyAlignment="1">
      <alignment horizontal="center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left"/>
    </xf>
    <xf numFmtId="0" fontId="5" fillId="0" borderId="0" xfId="0" applyFont="1" applyFill="1" applyBorder="1" applyAlignment="1">
      <alignment horizontal="right" vertical="center"/>
    </xf>
    <xf numFmtId="0" fontId="1" fillId="0" borderId="38" xfId="0" applyFont="1" applyBorder="1" applyAlignment="1">
      <alignment horizontal="center"/>
    </xf>
    <xf numFmtId="0" fontId="1" fillId="0" borderId="37" xfId="0" applyFont="1" applyFill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0" fontId="1" fillId="0" borderId="39" xfId="0" applyFont="1" applyFill="1" applyBorder="1" applyAlignment="1">
      <alignment horizontal="center"/>
    </xf>
    <xf numFmtId="1" fontId="0" fillId="0" borderId="40" xfId="0" applyNumberFormat="1" applyBorder="1" applyAlignment="1">
      <alignment horizontal="center"/>
    </xf>
    <xf numFmtId="1" fontId="0" fillId="0" borderId="41" xfId="0" applyNumberFormat="1" applyBorder="1" applyAlignment="1">
      <alignment horizontal="center"/>
    </xf>
    <xf numFmtId="1" fontId="0" fillId="0" borderId="42" xfId="0" applyNumberFormat="1" applyBorder="1" applyAlignment="1">
      <alignment horizontal="center"/>
    </xf>
    <xf numFmtId="1" fontId="0" fillId="8" borderId="28" xfId="0" applyNumberFormat="1" applyFill="1" applyBorder="1" applyAlignment="1">
      <alignment horizontal="center"/>
    </xf>
    <xf numFmtId="1" fontId="0" fillId="8" borderId="43" xfId="0" applyNumberFormat="1" applyFill="1" applyBorder="1" applyAlignment="1">
      <alignment horizontal="center"/>
    </xf>
    <xf numFmtId="1" fontId="0" fillId="8" borderId="44" xfId="0" applyNumberFormat="1" applyFill="1" applyBorder="1" applyAlignment="1">
      <alignment horizontal="center"/>
    </xf>
    <xf numFmtId="0" fontId="1" fillId="0" borderId="45" xfId="0" applyFont="1" applyBorder="1" applyAlignment="1">
      <alignment horizontal="center"/>
    </xf>
    <xf numFmtId="1" fontId="0" fillId="0" borderId="11" xfId="0" applyNumberFormat="1" applyBorder="1" applyAlignment="1">
      <alignment horizontal="center"/>
    </xf>
    <xf numFmtId="1" fontId="0" fillId="0" borderId="46" xfId="0" applyNumberFormat="1" applyBorder="1" applyAlignment="1">
      <alignment horizontal="center"/>
    </xf>
    <xf numFmtId="1" fontId="0" fillId="0" borderId="12" xfId="0" applyNumberFormat="1" applyBorder="1" applyAlignment="1">
      <alignment horizontal="center"/>
    </xf>
    <xf numFmtId="0" fontId="10" fillId="0" borderId="37" xfId="0" applyFont="1" applyBorder="1" applyAlignment="1">
      <alignment horizontal="center"/>
    </xf>
    <xf numFmtId="0" fontId="10" fillId="0" borderId="28" xfId="0" applyFont="1" applyBorder="1" applyAlignment="1">
      <alignment horizontal="center"/>
    </xf>
    <xf numFmtId="0" fontId="10" fillId="0" borderId="43" xfId="0" applyFont="1" applyBorder="1" applyAlignment="1">
      <alignment horizontal="center"/>
    </xf>
    <xf numFmtId="0" fontId="10" fillId="0" borderId="44" xfId="0" applyFont="1" applyBorder="1" applyAlignment="1">
      <alignment horizontal="center"/>
    </xf>
    <xf numFmtId="0" fontId="9" fillId="0" borderId="0" xfId="0" applyFont="1" applyBorder="1" applyAlignment="1">
      <alignment horizontal="right" vertical="center" wrapText="1"/>
    </xf>
    <xf numFmtId="1" fontId="5" fillId="8" borderId="37" xfId="0" applyNumberFormat="1" applyFont="1" applyFill="1" applyBorder="1" applyAlignment="1">
      <alignment horizontal="center" vertical="center" wrapText="1"/>
    </xf>
    <xf numFmtId="165" fontId="10" fillId="0" borderId="4" xfId="0" applyNumberFormat="1" applyFont="1" applyBorder="1" applyAlignment="1">
      <alignment horizontal="center"/>
    </xf>
    <xf numFmtId="165" fontId="10" fillId="0" borderId="5" xfId="0" applyNumberFormat="1" applyFont="1" applyBorder="1" applyAlignment="1">
      <alignment horizontal="center"/>
    </xf>
    <xf numFmtId="0" fontId="7" fillId="3" borderId="28" xfId="0" applyFont="1" applyFill="1" applyBorder="1" applyAlignment="1" applyProtection="1">
      <alignment horizontal="center"/>
      <protection locked="0"/>
    </xf>
    <xf numFmtId="0" fontId="7" fillId="3" borderId="43" xfId="0" applyFont="1" applyFill="1" applyBorder="1" applyAlignment="1" applyProtection="1">
      <alignment horizontal="center"/>
      <protection locked="0"/>
    </xf>
    <xf numFmtId="0" fontId="0" fillId="3" borderId="47" xfId="0" applyFill="1" applyBorder="1" applyAlignment="1" applyProtection="1">
      <alignment horizontal="center"/>
      <protection locked="0"/>
    </xf>
    <xf numFmtId="9" fontId="0" fillId="3" borderId="43" xfId="0" applyNumberFormat="1" applyFill="1" applyBorder="1" applyAlignment="1" applyProtection="1">
      <alignment horizontal="center"/>
      <protection locked="0"/>
    </xf>
    <xf numFmtId="9" fontId="0" fillId="3" borderId="44" xfId="0" applyNumberFormat="1" applyFill="1" applyBorder="1" applyAlignment="1" applyProtection="1">
      <alignment horizontal="center"/>
      <protection locked="0"/>
    </xf>
    <xf numFmtId="1" fontId="0" fillId="3" borderId="10" xfId="0" applyNumberFormat="1" applyFill="1" applyBorder="1" applyAlignment="1" applyProtection="1">
      <alignment horizontal="center"/>
      <protection locked="0"/>
    </xf>
    <xf numFmtId="20" fontId="2" fillId="3" borderId="28" xfId="0" applyNumberFormat="1" applyFont="1" applyFill="1" applyBorder="1" applyAlignment="1" applyProtection="1">
      <alignment horizontal="center"/>
      <protection locked="0"/>
    </xf>
    <xf numFmtId="20" fontId="2" fillId="3" borderId="44" xfId="0" applyNumberFormat="1" applyFont="1" applyFill="1" applyBorder="1" applyAlignment="1" applyProtection="1">
      <alignment horizontal="center"/>
      <protection locked="0"/>
    </xf>
    <xf numFmtId="0" fontId="0" fillId="3" borderId="25" xfId="0" applyNumberFormat="1" applyFill="1" applyBorder="1" applyAlignment="1" applyProtection="1">
      <alignment horizontal="center"/>
      <protection locked="0"/>
    </xf>
    <xf numFmtId="0" fontId="0" fillId="3" borderId="48" xfId="0" applyNumberFormat="1" applyFill="1" applyBorder="1" applyAlignment="1" applyProtection="1">
      <alignment horizontal="center"/>
      <protection locked="0"/>
    </xf>
    <xf numFmtId="0" fontId="0" fillId="3" borderId="22" xfId="0" applyNumberFormat="1" applyFill="1" applyBorder="1" applyAlignment="1" applyProtection="1">
      <alignment horizontal="center"/>
      <protection locked="0"/>
    </xf>
    <xf numFmtId="0" fontId="0" fillId="3" borderId="23" xfId="0" applyNumberFormat="1" applyFill="1" applyBorder="1" applyAlignment="1" applyProtection="1">
      <alignment horizontal="center"/>
      <protection locked="0"/>
    </xf>
    <xf numFmtId="0" fontId="0" fillId="3" borderId="24" xfId="0" applyNumberFormat="1" applyFill="1" applyBorder="1" applyAlignment="1" applyProtection="1">
      <alignment horizontal="center"/>
      <protection locked="0"/>
    </xf>
    <xf numFmtId="0" fontId="0" fillId="3" borderId="10" xfId="0" applyNumberFormat="1" applyFill="1" applyBorder="1" applyAlignment="1" applyProtection="1">
      <alignment horizontal="center"/>
      <protection locked="0"/>
    </xf>
    <xf numFmtId="0" fontId="0" fillId="0" borderId="24" xfId="0" applyBorder="1" applyAlignment="1" applyProtection="1">
      <alignment horizontal="center" vertical="center" wrapText="1"/>
      <protection locked="0"/>
    </xf>
    <xf numFmtId="0" fontId="0" fillId="3" borderId="21" xfId="0" applyNumberFormat="1" applyFill="1" applyBorder="1" applyAlignment="1" applyProtection="1">
      <alignment horizontal="center"/>
      <protection locked="0"/>
    </xf>
    <xf numFmtId="0" fontId="0" fillId="3" borderId="8" xfId="0" applyNumberFormat="1" applyFill="1" applyBorder="1" applyAlignment="1" applyProtection="1">
      <alignment horizontal="center"/>
      <protection locked="0"/>
    </xf>
    <xf numFmtId="1" fontId="0" fillId="8" borderId="49" xfId="0" applyNumberFormat="1" applyFill="1" applyBorder="1" applyAlignment="1">
      <alignment horizontal="center"/>
    </xf>
    <xf numFmtId="0" fontId="12" fillId="8" borderId="49" xfId="1" applyFont="1" applyFill="1" applyBorder="1" applyAlignment="1" applyProtection="1">
      <alignment horizontal="center"/>
      <protection locked="0"/>
    </xf>
    <xf numFmtId="0" fontId="0" fillId="0" borderId="25" xfId="0" applyBorder="1" applyProtection="1">
      <protection locked="0"/>
    </xf>
    <xf numFmtId="0" fontId="0" fillId="0" borderId="22" xfId="0" applyBorder="1" applyProtection="1">
      <protection locked="0"/>
    </xf>
    <xf numFmtId="0" fontId="0" fillId="0" borderId="22" xfId="0" applyBorder="1" applyAlignment="1" applyProtection="1">
      <alignment horizontal="center" vertical="center" wrapText="1"/>
      <protection locked="0"/>
    </xf>
    <xf numFmtId="1" fontId="0" fillId="9" borderId="0" xfId="0" applyNumberFormat="1" applyFill="1"/>
    <xf numFmtId="0" fontId="0" fillId="9" borderId="0" xfId="0" applyFill="1"/>
    <xf numFmtId="0" fontId="13" fillId="0" borderId="0" xfId="0" applyFont="1" applyFill="1" applyAlignment="1">
      <alignment horizontal="right" wrapText="1"/>
    </xf>
    <xf numFmtId="9" fontId="12" fillId="0" borderId="0" xfId="0" applyNumberFormat="1" applyFont="1" applyFill="1" applyAlignment="1">
      <alignment horizontal="center"/>
    </xf>
    <xf numFmtId="0" fontId="9" fillId="0" borderId="0" xfId="0" applyFont="1"/>
    <xf numFmtId="0" fontId="21" fillId="8" borderId="0" xfId="0" applyFont="1" applyFill="1" applyAlignment="1">
      <alignment horizontal="center"/>
    </xf>
    <xf numFmtId="9" fontId="12" fillId="8" borderId="15" xfId="0" applyNumberFormat="1" applyFont="1" applyFill="1" applyBorder="1" applyAlignment="1">
      <alignment horizontal="center"/>
    </xf>
    <xf numFmtId="9" fontId="12" fillId="8" borderId="16" xfId="0" applyNumberFormat="1" applyFont="1" applyFill="1" applyBorder="1" applyAlignment="1">
      <alignment horizontal="center"/>
    </xf>
    <xf numFmtId="9" fontId="12" fillId="8" borderId="18" xfId="0" applyNumberFormat="1" applyFont="1" applyFill="1" applyBorder="1" applyAlignment="1">
      <alignment horizontal="center"/>
    </xf>
    <xf numFmtId="9" fontId="0" fillId="3" borderId="50" xfId="0" applyNumberFormat="1" applyFill="1" applyBorder="1" applyAlignment="1" applyProtection="1">
      <alignment horizontal="center"/>
      <protection locked="0"/>
    </xf>
    <xf numFmtId="0" fontId="10" fillId="0" borderId="0" xfId="0" applyFont="1" applyFill="1" applyBorder="1" applyAlignment="1">
      <alignment horizontal="right" vertical="center"/>
    </xf>
    <xf numFmtId="0" fontId="12" fillId="0" borderId="0" xfId="1" applyFont="1" applyFill="1" applyBorder="1" applyAlignment="1" applyProtection="1">
      <alignment horizontal="right"/>
      <protection locked="0"/>
    </xf>
    <xf numFmtId="0" fontId="1" fillId="0" borderId="51" xfId="0" applyFont="1" applyBorder="1" applyAlignment="1">
      <alignment horizontal="center"/>
    </xf>
    <xf numFmtId="0" fontId="1" fillId="0" borderId="52" xfId="0" applyFont="1" applyFill="1" applyBorder="1" applyAlignment="1">
      <alignment horizontal="center"/>
    </xf>
    <xf numFmtId="0" fontId="0" fillId="0" borderId="7" xfId="0" applyBorder="1"/>
    <xf numFmtId="0" fontId="0" fillId="0" borderId="9" xfId="0" applyBorder="1"/>
    <xf numFmtId="0" fontId="24" fillId="3" borderId="20" xfId="0" applyFont="1" applyFill="1" applyBorder="1" applyAlignment="1">
      <alignment horizontal="center" vertical="center"/>
    </xf>
    <xf numFmtId="0" fontId="10" fillId="5" borderId="37" xfId="0" applyFont="1" applyFill="1" applyBorder="1"/>
    <xf numFmtId="0" fontId="25" fillId="6" borderId="7" xfId="0" applyFont="1" applyFill="1" applyBorder="1" applyAlignment="1">
      <alignment horizontal="center"/>
    </xf>
    <xf numFmtId="0" fontId="26" fillId="0" borderId="7" xfId="0" applyFont="1" applyBorder="1" applyAlignment="1">
      <alignment horizontal="center" wrapText="1"/>
    </xf>
    <xf numFmtId="0" fontId="0" fillId="5" borderId="53" xfId="0" applyFill="1" applyBorder="1"/>
    <xf numFmtId="0" fontId="25" fillId="6" borderId="1" xfId="0" applyFont="1" applyFill="1" applyBorder="1" applyAlignment="1">
      <alignment horizontal="center"/>
    </xf>
    <xf numFmtId="0" fontId="26" fillId="0" borderId="1" xfId="0" applyFont="1" applyBorder="1" applyAlignment="1">
      <alignment horizontal="center" wrapText="1"/>
    </xf>
    <xf numFmtId="0" fontId="10" fillId="0" borderId="49" xfId="0" applyFont="1" applyBorder="1" applyAlignment="1">
      <alignment horizontal="center" vertical="center"/>
    </xf>
    <xf numFmtId="0" fontId="10" fillId="0" borderId="53" xfId="0" applyFont="1" applyBorder="1" applyAlignment="1">
      <alignment wrapText="1"/>
    </xf>
    <xf numFmtId="0" fontId="27" fillId="6" borderId="24" xfId="0" applyFont="1" applyFill="1" applyBorder="1"/>
    <xf numFmtId="0" fontId="27" fillId="6" borderId="9" xfId="0" applyFont="1" applyFill="1" applyBorder="1"/>
    <xf numFmtId="0" fontId="25" fillId="6" borderId="9" xfId="0" applyFont="1" applyFill="1" applyBorder="1" applyAlignment="1">
      <alignment horizontal="center"/>
    </xf>
    <xf numFmtId="0" fontId="26" fillId="6" borderId="9" xfId="0" applyFont="1" applyFill="1" applyBorder="1" applyAlignment="1">
      <alignment horizontal="center" wrapText="1"/>
    </xf>
    <xf numFmtId="0" fontId="27" fillId="0" borderId="24" xfId="0" applyFont="1" applyBorder="1"/>
    <xf numFmtId="0" fontId="27" fillId="0" borderId="9" xfId="0" applyFont="1" applyBorder="1"/>
    <xf numFmtId="0" fontId="28" fillId="0" borderId="9" xfId="0" applyFont="1" applyBorder="1"/>
    <xf numFmtId="0" fontId="26" fillId="0" borderId="9" xfId="0" applyFont="1" applyBorder="1" applyAlignment="1">
      <alignment horizontal="center" wrapText="1"/>
    </xf>
    <xf numFmtId="0" fontId="0" fillId="0" borderId="21" xfId="0" applyBorder="1" applyAlignment="1">
      <alignment horizontal="center"/>
    </xf>
    <xf numFmtId="165" fontId="26" fillId="6" borderId="7" xfId="0" applyNumberFormat="1" applyFont="1" applyFill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25" fillId="0" borderId="7" xfId="0" applyFont="1" applyFill="1" applyBorder="1" applyAlignment="1">
      <alignment horizontal="center"/>
    </xf>
    <xf numFmtId="165" fontId="26" fillId="0" borderId="7" xfId="0" applyNumberFormat="1" applyFont="1" applyBorder="1" applyAlignment="1">
      <alignment horizontal="center"/>
    </xf>
    <xf numFmtId="165" fontId="26" fillId="7" borderId="40" xfId="0" applyNumberFormat="1" applyFont="1" applyFill="1" applyBorder="1" applyAlignment="1">
      <alignment horizontal="center"/>
    </xf>
    <xf numFmtId="165" fontId="0" fillId="5" borderId="54" xfId="0" applyNumberFormat="1" applyFill="1" applyBorder="1" applyAlignment="1">
      <alignment horizontal="center"/>
    </xf>
    <xf numFmtId="165" fontId="0" fillId="8" borderId="54" xfId="0" applyNumberFormat="1" applyFill="1" applyBorder="1" applyAlignment="1">
      <alignment horizontal="center"/>
    </xf>
    <xf numFmtId="165" fontId="0" fillId="8" borderId="28" xfId="0" applyNumberFormat="1" applyFill="1" applyBorder="1"/>
    <xf numFmtId="0" fontId="0" fillId="0" borderId="22" xfId="0" applyBorder="1" applyAlignment="1">
      <alignment horizontal="center"/>
    </xf>
    <xf numFmtId="165" fontId="26" fillId="6" borderId="1" xfId="0" applyNumberFormat="1" applyFont="1" applyFill="1" applyBorder="1" applyAlignment="1">
      <alignment horizontal="center"/>
    </xf>
    <xf numFmtId="0" fontId="25" fillId="0" borderId="1" xfId="0" applyFont="1" applyBorder="1" applyAlignment="1">
      <alignment horizontal="center"/>
    </xf>
    <xf numFmtId="0" fontId="25" fillId="0" borderId="1" xfId="0" applyFont="1" applyFill="1" applyBorder="1" applyAlignment="1">
      <alignment horizontal="center"/>
    </xf>
    <xf numFmtId="165" fontId="26" fillId="0" borderId="1" xfId="0" applyNumberFormat="1" applyFont="1" applyBorder="1" applyAlignment="1">
      <alignment horizontal="center"/>
    </xf>
    <xf numFmtId="165" fontId="26" fillId="7" borderId="41" xfId="0" applyNumberFormat="1" applyFont="1" applyFill="1" applyBorder="1" applyAlignment="1">
      <alignment horizontal="center"/>
    </xf>
    <xf numFmtId="165" fontId="0" fillId="5" borderId="55" xfId="0" applyNumberFormat="1" applyFill="1" applyBorder="1" applyAlignment="1">
      <alignment horizontal="center"/>
    </xf>
    <xf numFmtId="165" fontId="0" fillId="8" borderId="55" xfId="0" applyNumberFormat="1" applyFill="1" applyBorder="1" applyAlignment="1">
      <alignment horizontal="center"/>
    </xf>
    <xf numFmtId="0" fontId="0" fillId="8" borderId="43" xfId="0" applyFill="1" applyBorder="1"/>
    <xf numFmtId="0" fontId="0" fillId="0" borderId="24" xfId="0" applyBorder="1" applyAlignment="1">
      <alignment horizontal="center"/>
    </xf>
    <xf numFmtId="165" fontId="26" fillId="6" borderId="9" xfId="0" applyNumberFormat="1" applyFont="1" applyFill="1" applyBorder="1" applyAlignment="1">
      <alignment horizontal="center"/>
    </xf>
    <xf numFmtId="0" fontId="25" fillId="0" borderId="9" xfId="0" applyFont="1" applyBorder="1" applyAlignment="1">
      <alignment horizontal="center"/>
    </xf>
    <xf numFmtId="0" fontId="25" fillId="0" borderId="9" xfId="0" applyFont="1" applyFill="1" applyBorder="1" applyAlignment="1">
      <alignment horizontal="center"/>
    </xf>
    <xf numFmtId="165" fontId="26" fillId="0" borderId="9" xfId="0" applyNumberFormat="1" applyFont="1" applyBorder="1" applyAlignment="1">
      <alignment horizontal="center"/>
    </xf>
    <xf numFmtId="165" fontId="26" fillId="7" borderId="42" xfId="0" applyNumberFormat="1" applyFont="1" applyFill="1" applyBorder="1" applyAlignment="1">
      <alignment horizontal="center"/>
    </xf>
    <xf numFmtId="165" fontId="0" fillId="5" borderId="56" xfId="0" applyNumberFormat="1" applyFill="1" applyBorder="1" applyAlignment="1">
      <alignment horizontal="center"/>
    </xf>
    <xf numFmtId="165" fontId="0" fillId="8" borderId="56" xfId="0" applyNumberFormat="1" applyFill="1" applyBorder="1" applyAlignment="1">
      <alignment horizontal="center"/>
    </xf>
    <xf numFmtId="0" fontId="0" fillId="8" borderId="44" xfId="0" applyFill="1" applyBorder="1"/>
    <xf numFmtId="0" fontId="0" fillId="6" borderId="20" xfId="0" applyFill="1" applyBorder="1"/>
    <xf numFmtId="0" fontId="0" fillId="6" borderId="27" xfId="0" applyFill="1" applyBorder="1"/>
    <xf numFmtId="0" fontId="0" fillId="6" borderId="15" xfId="0" applyFill="1" applyBorder="1"/>
    <xf numFmtId="165" fontId="0" fillId="0" borderId="0" xfId="0" applyNumberFormat="1"/>
    <xf numFmtId="0" fontId="0" fillId="0" borderId="20" xfId="0" applyBorder="1"/>
    <xf numFmtId="0" fontId="0" fillId="0" borderId="27" xfId="0" applyBorder="1"/>
    <xf numFmtId="0" fontId="0" fillId="0" borderId="15" xfId="0" applyBorder="1"/>
    <xf numFmtId="165" fontId="0" fillId="5" borderId="57" xfId="0" applyNumberFormat="1" applyFill="1" applyBorder="1"/>
    <xf numFmtId="165" fontId="10" fillId="8" borderId="58" xfId="0" applyNumberFormat="1" applyFont="1" applyFill="1" applyBorder="1" applyAlignment="1">
      <alignment horizontal="center" vertical="center"/>
    </xf>
    <xf numFmtId="165" fontId="0" fillId="8" borderId="49" xfId="0" applyNumberFormat="1" applyFill="1" applyBorder="1"/>
    <xf numFmtId="1" fontId="10" fillId="3" borderId="59" xfId="0" applyNumberFormat="1" applyFont="1" applyFill="1" applyBorder="1" applyAlignment="1">
      <alignment horizontal="center" vertical="center"/>
    </xf>
    <xf numFmtId="0" fontId="26" fillId="0" borderId="7" xfId="0" applyFont="1" applyBorder="1" applyAlignment="1">
      <alignment horizontal="center" wrapText="1"/>
    </xf>
    <xf numFmtId="0" fontId="26" fillId="0" borderId="1" xfId="0" applyFont="1" applyBorder="1" applyAlignment="1">
      <alignment horizontal="center" wrapText="1"/>
    </xf>
    <xf numFmtId="0" fontId="26" fillId="0" borderId="7" xfId="0" applyFont="1" applyBorder="1" applyAlignment="1">
      <alignment horizontal="center" wrapText="1"/>
    </xf>
    <xf numFmtId="0" fontId="26" fillId="0" borderId="1" xfId="0" applyFont="1" applyBorder="1" applyAlignment="1">
      <alignment horizontal="center" wrapText="1"/>
    </xf>
    <xf numFmtId="0" fontId="0" fillId="5" borderId="53" xfId="0" applyFill="1" applyBorder="1" applyAlignment="1">
      <alignment wrapText="1"/>
    </xf>
    <xf numFmtId="0" fontId="0" fillId="3" borderId="7" xfId="0" applyFill="1" applyBorder="1"/>
    <xf numFmtId="0" fontId="0" fillId="3" borderId="8" xfId="0" applyFill="1" applyBorder="1"/>
    <xf numFmtId="1" fontId="0" fillId="3" borderId="1" xfId="0" applyNumberFormat="1" applyFill="1" applyBorder="1"/>
    <xf numFmtId="1" fontId="0" fillId="3" borderId="23" xfId="0" applyNumberFormat="1" applyFill="1" applyBorder="1"/>
    <xf numFmtId="0" fontId="0" fillId="3" borderId="9" xfId="0" applyFill="1" applyBorder="1"/>
    <xf numFmtId="0" fontId="0" fillId="3" borderId="10" xfId="0" applyFill="1" applyBorder="1"/>
    <xf numFmtId="2" fontId="0" fillId="8" borderId="54" xfId="0" applyNumberFormat="1" applyFill="1" applyBorder="1" applyAlignment="1">
      <alignment horizontal="center"/>
    </xf>
    <xf numFmtId="2" fontId="0" fillId="8" borderId="55" xfId="0" applyNumberFormat="1" applyFill="1" applyBorder="1" applyAlignment="1">
      <alignment horizontal="center"/>
    </xf>
    <xf numFmtId="2" fontId="0" fillId="8" borderId="56" xfId="0" applyNumberFormat="1" applyFill="1" applyBorder="1" applyAlignment="1">
      <alignment horizontal="center"/>
    </xf>
    <xf numFmtId="2" fontId="10" fillId="8" borderId="58" xfId="0" applyNumberFormat="1" applyFont="1" applyFill="1" applyBorder="1" applyAlignment="1">
      <alignment horizontal="center" vertical="center"/>
    </xf>
    <xf numFmtId="2" fontId="0" fillId="0" borderId="41" xfId="0" applyNumberFormat="1" applyBorder="1"/>
    <xf numFmtId="2" fontId="0" fillId="0" borderId="42" xfId="0" applyNumberFormat="1" applyBorder="1"/>
    <xf numFmtId="0" fontId="0" fillId="0" borderId="48" xfId="0" applyBorder="1"/>
    <xf numFmtId="0" fontId="25" fillId="6" borderId="48" xfId="0" applyFont="1" applyFill="1" applyBorder="1" applyAlignment="1">
      <alignment horizontal="center"/>
    </xf>
    <xf numFmtId="165" fontId="0" fillId="0" borderId="1" xfId="0" applyNumberFormat="1" applyBorder="1"/>
    <xf numFmtId="165" fontId="0" fillId="0" borderId="9" xfId="0" applyNumberFormat="1" applyBorder="1"/>
    <xf numFmtId="0" fontId="0" fillId="0" borderId="1" xfId="0" applyBorder="1" applyAlignment="1">
      <alignment wrapText="1"/>
    </xf>
    <xf numFmtId="0" fontId="0" fillId="11" borderId="22" xfId="0" applyFill="1" applyBorder="1"/>
    <xf numFmtId="165" fontId="0" fillId="11" borderId="1" xfId="0" applyNumberFormat="1" applyFill="1" applyBorder="1"/>
    <xf numFmtId="2" fontId="0" fillId="11" borderId="41" xfId="0" applyNumberFormat="1" applyFill="1" applyBorder="1"/>
    <xf numFmtId="0" fontId="0" fillId="12" borderId="22" xfId="0" applyFill="1" applyBorder="1"/>
    <xf numFmtId="165" fontId="0" fillId="12" borderId="1" xfId="0" applyNumberFormat="1" applyFill="1" applyBorder="1"/>
    <xf numFmtId="2" fontId="0" fillId="12" borderId="41" xfId="0" applyNumberFormat="1" applyFill="1" applyBorder="1"/>
    <xf numFmtId="0" fontId="0" fillId="0" borderId="38" xfId="0" applyBorder="1"/>
    <xf numFmtId="0" fontId="25" fillId="6" borderId="38" xfId="0" applyFont="1" applyFill="1" applyBorder="1" applyAlignment="1">
      <alignment horizontal="center"/>
    </xf>
    <xf numFmtId="0" fontId="0" fillId="0" borderId="40" xfId="0" applyBorder="1" applyAlignment="1">
      <alignment horizontal="center" wrapText="1"/>
    </xf>
    <xf numFmtId="0" fontId="0" fillId="0" borderId="66" xfId="0" applyBorder="1" applyAlignment="1">
      <alignment wrapText="1"/>
    </xf>
    <xf numFmtId="0" fontId="25" fillId="6" borderId="66" xfId="0" applyFont="1" applyFill="1" applyBorder="1" applyAlignment="1">
      <alignment horizontal="center"/>
    </xf>
    <xf numFmtId="0" fontId="0" fillId="0" borderId="40" xfId="0" applyFill="1" applyBorder="1" applyAlignment="1">
      <alignment horizontal="center" wrapText="1"/>
    </xf>
    <xf numFmtId="0" fontId="0" fillId="3" borderId="11" xfId="0" applyFill="1" applyBorder="1" applyAlignment="1">
      <alignment horizontal="right"/>
    </xf>
    <xf numFmtId="0" fontId="0" fillId="3" borderId="46" xfId="0" applyFill="1" applyBorder="1" applyAlignment="1">
      <alignment horizontal="right"/>
    </xf>
    <xf numFmtId="0" fontId="0" fillId="0" borderId="46" xfId="0" applyBorder="1" applyAlignment="1">
      <alignment horizontal="right"/>
    </xf>
    <xf numFmtId="0" fontId="0" fillId="3" borderId="12" xfId="0" applyFill="1" applyBorder="1" applyAlignment="1">
      <alignment horizontal="right"/>
    </xf>
    <xf numFmtId="2" fontId="0" fillId="0" borderId="53" xfId="0" applyNumberFormat="1" applyBorder="1"/>
    <xf numFmtId="0" fontId="0" fillId="0" borderId="8" xfId="0" applyFill="1" applyBorder="1"/>
    <xf numFmtId="0" fontId="0" fillId="0" borderId="41" xfId="0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23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7" xfId="0" applyBorder="1" applyAlignment="1">
      <alignment wrapText="1"/>
    </xf>
    <xf numFmtId="0" fontId="0" fillId="13" borderId="0" xfId="0" applyFill="1"/>
    <xf numFmtId="0" fontId="0" fillId="14" borderId="22" xfId="0" applyFill="1" applyBorder="1"/>
    <xf numFmtId="165" fontId="0" fillId="14" borderId="1" xfId="0" applyNumberFormat="1" applyFill="1" applyBorder="1"/>
    <xf numFmtId="2" fontId="0" fillId="14" borderId="41" xfId="0" applyNumberFormat="1" applyFill="1" applyBorder="1"/>
    <xf numFmtId="0" fontId="0" fillId="0" borderId="0" xfId="0" applyAlignment="1">
      <alignment horizontal="right" wrapText="1"/>
    </xf>
    <xf numFmtId="0" fontId="0" fillId="3" borderId="20" xfId="0" applyFill="1" applyBorder="1" applyAlignment="1" applyProtection="1">
      <alignment horizontal="center" vertical="center" wrapText="1"/>
      <protection locked="0"/>
    </xf>
    <xf numFmtId="0" fontId="0" fillId="3" borderId="27" xfId="0" applyFill="1" applyBorder="1" applyAlignment="1" applyProtection="1">
      <alignment horizontal="center" vertical="center" wrapText="1"/>
      <protection locked="0"/>
    </xf>
    <xf numFmtId="0" fontId="0" fillId="3" borderId="15" xfId="0" applyFill="1" applyBorder="1" applyAlignment="1" applyProtection="1">
      <alignment horizontal="center" vertical="center" wrapText="1"/>
      <protection locked="0"/>
    </xf>
    <xf numFmtId="0" fontId="0" fillId="3" borderId="59" xfId="0" applyFill="1" applyBorder="1" applyAlignment="1" applyProtection="1">
      <alignment horizontal="center" vertical="center" wrapText="1"/>
      <protection locked="0"/>
    </xf>
    <xf numFmtId="0" fontId="0" fillId="3" borderId="0" xfId="0" applyFill="1" applyBorder="1" applyAlignment="1" applyProtection="1">
      <alignment horizontal="center" vertical="center" wrapText="1"/>
      <protection locked="0"/>
    </xf>
    <xf numFmtId="0" fontId="0" fillId="3" borderId="16" xfId="0" applyFill="1" applyBorder="1" applyAlignment="1" applyProtection="1">
      <alignment horizontal="center" vertical="center" wrapText="1"/>
      <protection locked="0"/>
    </xf>
    <xf numFmtId="0" fontId="0" fillId="3" borderId="57" xfId="0" applyFill="1" applyBorder="1" applyAlignment="1" applyProtection="1">
      <alignment horizontal="center" vertical="center" wrapText="1"/>
      <protection locked="0"/>
    </xf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8" xfId="0" applyFill="1" applyBorder="1" applyAlignment="1" applyProtection="1">
      <alignment horizontal="center" vertical="center" wrapText="1"/>
      <protection locked="0"/>
    </xf>
    <xf numFmtId="0" fontId="0" fillId="3" borderId="58" xfId="0" applyFill="1" applyBorder="1" applyAlignment="1" applyProtection="1">
      <alignment horizontal="center" vertical="center" wrapText="1"/>
      <protection locked="0"/>
    </xf>
    <xf numFmtId="0" fontId="0" fillId="3" borderId="61" xfId="0" applyFill="1" applyBorder="1" applyAlignment="1" applyProtection="1">
      <alignment horizontal="center" vertical="center" wrapText="1"/>
      <protection locked="0"/>
    </xf>
    <xf numFmtId="0" fontId="9" fillId="0" borderId="0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/>
    </xf>
    <xf numFmtId="0" fontId="9" fillId="0" borderId="16" xfId="0" applyFont="1" applyBorder="1" applyAlignment="1">
      <alignment horizontal="right"/>
    </xf>
    <xf numFmtId="0" fontId="16" fillId="0" borderId="0" xfId="0" applyFont="1" applyAlignment="1">
      <alignment horizontal="center"/>
    </xf>
    <xf numFmtId="14" fontId="0" fillId="3" borderId="21" xfId="0" applyNumberFormat="1" applyFill="1" applyBorder="1" applyAlignment="1" applyProtection="1">
      <alignment horizontal="center" vertical="center"/>
      <protection locked="0"/>
    </xf>
    <xf numFmtId="0" fontId="0" fillId="3" borderId="8" xfId="0" applyFill="1" applyBorder="1" applyAlignment="1" applyProtection="1">
      <alignment horizontal="center" vertical="center"/>
      <protection locked="0"/>
    </xf>
    <xf numFmtId="0" fontId="0" fillId="3" borderId="22" xfId="0" applyFill="1" applyBorder="1" applyAlignment="1" applyProtection="1">
      <alignment horizontal="center" vertical="center"/>
      <protection locked="0"/>
    </xf>
    <xf numFmtId="0" fontId="0" fillId="3" borderId="23" xfId="0" applyFill="1" applyBorder="1" applyAlignment="1" applyProtection="1">
      <alignment horizontal="center" vertical="center"/>
      <protection locked="0"/>
    </xf>
    <xf numFmtId="0" fontId="8" fillId="3" borderId="24" xfId="1" applyFont="1" applyFill="1" applyBorder="1" applyAlignment="1" applyProtection="1">
      <alignment horizontal="center"/>
      <protection locked="0"/>
    </xf>
    <xf numFmtId="0" fontId="8" fillId="3" borderId="10" xfId="1" applyFont="1" applyFill="1" applyBorder="1" applyAlignment="1" applyProtection="1">
      <alignment horizontal="center"/>
      <protection locked="0"/>
    </xf>
    <xf numFmtId="0" fontId="10" fillId="0" borderId="0" xfId="0" applyFont="1" applyAlignment="1">
      <alignment horizontal="right" vertical="center" wrapText="1"/>
    </xf>
    <xf numFmtId="0" fontId="10" fillId="0" borderId="14" xfId="0" applyFont="1" applyBorder="1" applyAlignment="1">
      <alignment horizontal="right" vertical="center" wrapText="1"/>
    </xf>
    <xf numFmtId="9" fontId="14" fillId="10" borderId="0" xfId="0" applyNumberFormat="1" applyFont="1" applyFill="1" applyAlignment="1">
      <alignment horizontal="center" vertical="center" wrapText="1"/>
    </xf>
    <xf numFmtId="0" fontId="22" fillId="1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right" wrapText="1"/>
    </xf>
    <xf numFmtId="0" fontId="11" fillId="10" borderId="0" xfId="0" applyFont="1" applyFill="1" applyAlignment="1">
      <alignment horizontal="left" vertical="center" wrapText="1"/>
    </xf>
    <xf numFmtId="0" fontId="13" fillId="8" borderId="20" xfId="0" applyFont="1" applyFill="1" applyBorder="1" applyAlignment="1">
      <alignment horizontal="right" wrapText="1"/>
    </xf>
    <xf numFmtId="0" fontId="13" fillId="8" borderId="27" xfId="0" applyFont="1" applyFill="1" applyBorder="1" applyAlignment="1">
      <alignment horizontal="right" wrapText="1"/>
    </xf>
    <xf numFmtId="0" fontId="13" fillId="8" borderId="59" xfId="0" applyFont="1" applyFill="1" applyBorder="1" applyAlignment="1">
      <alignment horizontal="right" wrapText="1"/>
    </xf>
    <xf numFmtId="0" fontId="13" fillId="8" borderId="0" xfId="0" applyFont="1" applyFill="1" applyBorder="1" applyAlignment="1">
      <alignment horizontal="right" wrapText="1"/>
    </xf>
    <xf numFmtId="0" fontId="13" fillId="8" borderId="57" xfId="0" applyFont="1" applyFill="1" applyBorder="1" applyAlignment="1">
      <alignment horizontal="right" wrapText="1"/>
    </xf>
    <xf numFmtId="0" fontId="13" fillId="8" borderId="14" xfId="0" applyFont="1" applyFill="1" applyBorder="1" applyAlignment="1">
      <alignment horizontal="right" wrapText="1"/>
    </xf>
    <xf numFmtId="0" fontId="10" fillId="8" borderId="37" xfId="0" applyFont="1" applyFill="1" applyBorder="1" applyAlignment="1">
      <alignment horizontal="center" vertical="center" wrapText="1"/>
    </xf>
    <xf numFmtId="0" fontId="10" fillId="8" borderId="60" xfId="0" applyFont="1" applyFill="1" applyBorder="1" applyAlignment="1">
      <alignment horizontal="center" vertical="center" wrapText="1"/>
    </xf>
    <xf numFmtId="0" fontId="10" fillId="8" borderId="53" xfId="0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23" fillId="8" borderId="0" xfId="0" applyFont="1" applyFill="1" applyAlignment="1">
      <alignment horizontal="center" vertical="center" wrapText="1"/>
    </xf>
    <xf numFmtId="0" fontId="5" fillId="8" borderId="20" xfId="0" applyFont="1" applyFill="1" applyBorder="1" applyAlignment="1">
      <alignment horizontal="center" vertical="center" wrapText="1"/>
    </xf>
    <xf numFmtId="0" fontId="5" fillId="8" borderId="27" xfId="0" applyFont="1" applyFill="1" applyBorder="1" applyAlignment="1">
      <alignment horizontal="center" vertical="center" wrapText="1"/>
    </xf>
    <xf numFmtId="0" fontId="5" fillId="8" borderId="15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9" fillId="0" borderId="16" xfId="0" applyFont="1" applyBorder="1" applyAlignment="1">
      <alignment horizontal="right" vertical="center" wrapText="1"/>
    </xf>
    <xf numFmtId="0" fontId="9" fillId="0" borderId="0" xfId="0" applyFont="1" applyFill="1" applyAlignment="1">
      <alignment horizontal="right"/>
    </xf>
    <xf numFmtId="0" fontId="10" fillId="8" borderId="59" xfId="0" applyFont="1" applyFill="1" applyBorder="1" applyAlignment="1">
      <alignment horizontal="center" vertical="center" wrapText="1"/>
    </xf>
    <xf numFmtId="0" fontId="10" fillId="8" borderId="57" xfId="0" applyFont="1" applyFill="1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0" fillId="0" borderId="53" xfId="0" applyBorder="1" applyAlignment="1">
      <alignment horizontal="center" vertical="center" wrapText="1"/>
    </xf>
    <xf numFmtId="0" fontId="9" fillId="0" borderId="0" xfId="0" applyFont="1" applyFill="1" applyBorder="1" applyAlignment="1">
      <alignment horizontal="right"/>
    </xf>
    <xf numFmtId="0" fontId="9" fillId="0" borderId="0" xfId="0" applyFont="1" applyBorder="1" applyAlignment="1">
      <alignment horizontal="right" vertical="center"/>
    </xf>
    <xf numFmtId="0" fontId="24" fillId="5" borderId="54" xfId="0" applyFont="1" applyFill="1" applyBorder="1" applyAlignment="1">
      <alignment horizontal="center" vertical="center" wrapText="1"/>
    </xf>
    <xf numFmtId="0" fontId="24" fillId="5" borderId="55" xfId="0" applyFont="1" applyFill="1" applyBorder="1" applyAlignment="1">
      <alignment horizontal="center" vertical="center" wrapText="1"/>
    </xf>
    <xf numFmtId="0" fontId="24" fillId="5" borderId="65" xfId="0" applyFont="1" applyFill="1" applyBorder="1" applyAlignment="1">
      <alignment horizontal="center" vertical="center" wrapText="1"/>
    </xf>
    <xf numFmtId="0" fontId="0" fillId="8" borderId="37" xfId="0" applyFill="1" applyBorder="1" applyAlignment="1">
      <alignment horizontal="center" vertical="center" wrapText="1"/>
    </xf>
    <xf numFmtId="0" fontId="0" fillId="8" borderId="60" xfId="0" applyFill="1" applyBorder="1" applyAlignment="1">
      <alignment horizontal="center" vertical="center" wrapText="1"/>
    </xf>
    <xf numFmtId="165" fontId="0" fillId="6" borderId="57" xfId="0" applyNumberFormat="1" applyFill="1" applyBorder="1" applyAlignment="1">
      <alignment horizontal="center"/>
    </xf>
    <xf numFmtId="0" fontId="0" fillId="6" borderId="14" xfId="0" applyFill="1" applyBorder="1" applyAlignment="1">
      <alignment horizontal="center"/>
    </xf>
    <xf numFmtId="0" fontId="0" fillId="6" borderId="18" xfId="0" applyFill="1" applyBorder="1" applyAlignment="1">
      <alignment horizontal="center"/>
    </xf>
    <xf numFmtId="165" fontId="0" fillId="0" borderId="57" xfId="0" applyNumberForma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8" xfId="0" applyBorder="1" applyAlignment="1">
      <alignment horizontal="center"/>
    </xf>
    <xf numFmtId="0" fontId="24" fillId="6" borderId="20" xfId="0" applyFont="1" applyFill="1" applyBorder="1" applyAlignment="1">
      <alignment horizontal="center"/>
    </xf>
    <xf numFmtId="0" fontId="24" fillId="6" borderId="27" xfId="0" applyFont="1" applyFill="1" applyBorder="1" applyAlignment="1">
      <alignment horizontal="center"/>
    </xf>
    <xf numFmtId="0" fontId="24" fillId="6" borderId="45" xfId="0" applyFont="1" applyFill="1" applyBorder="1" applyAlignment="1">
      <alignment horizontal="center"/>
    </xf>
    <xf numFmtId="0" fontId="24" fillId="6" borderId="62" xfId="0" applyFont="1" applyFill="1" applyBorder="1" applyAlignment="1">
      <alignment horizontal="center"/>
    </xf>
    <xf numFmtId="0" fontId="24" fillId="6" borderId="29" xfId="0" applyFont="1" applyFill="1" applyBorder="1" applyAlignment="1">
      <alignment horizontal="center"/>
    </xf>
    <xf numFmtId="0" fontId="24" fillId="6" borderId="13" xfId="0" applyFont="1" applyFill="1" applyBorder="1" applyAlignment="1">
      <alignment horizontal="center"/>
    </xf>
    <xf numFmtId="0" fontId="26" fillId="6" borderId="7" xfId="0" applyFont="1" applyFill="1" applyBorder="1" applyAlignment="1">
      <alignment horizontal="center" wrapText="1"/>
    </xf>
    <xf numFmtId="0" fontId="26" fillId="6" borderId="1" xfId="0" applyFont="1" applyFill="1" applyBorder="1" applyAlignment="1">
      <alignment horizontal="center" wrapText="1"/>
    </xf>
    <xf numFmtId="0" fontId="24" fillId="6" borderId="63" xfId="0" applyFont="1" applyFill="1" applyBorder="1" applyAlignment="1">
      <alignment horizontal="center" wrapText="1"/>
    </xf>
    <xf numFmtId="0" fontId="24" fillId="6" borderId="64" xfId="0" applyFont="1" applyFill="1" applyBorder="1" applyAlignment="1">
      <alignment horizontal="center" wrapText="1"/>
    </xf>
    <xf numFmtId="0" fontId="24" fillId="6" borderId="52" xfId="0" applyFont="1" applyFill="1" applyBorder="1" applyAlignment="1">
      <alignment horizontal="center" wrapText="1"/>
    </xf>
    <xf numFmtId="0" fontId="24" fillId="0" borderId="21" xfId="0" applyFont="1" applyBorder="1" applyAlignment="1">
      <alignment horizontal="center" wrapText="1"/>
    </xf>
    <xf numFmtId="0" fontId="24" fillId="0" borderId="7" xfId="0" applyFont="1" applyBorder="1" applyAlignment="1">
      <alignment horizontal="center" wrapText="1"/>
    </xf>
    <xf numFmtId="0" fontId="24" fillId="0" borderId="22" xfId="0" applyFont="1" applyBorder="1" applyAlignment="1">
      <alignment horizontal="center" wrapText="1"/>
    </xf>
    <xf numFmtId="0" fontId="24" fillId="0" borderId="1" xfId="0" applyFont="1" applyBorder="1" applyAlignment="1">
      <alignment horizontal="center" wrapText="1"/>
    </xf>
    <xf numFmtId="0" fontId="26" fillId="0" borderId="7" xfId="0" applyFont="1" applyBorder="1" applyAlignment="1">
      <alignment horizontal="center" wrapText="1"/>
    </xf>
    <xf numFmtId="0" fontId="26" fillId="0" borderId="1" xfId="0" applyFont="1" applyBorder="1" applyAlignment="1">
      <alignment horizontal="center" wrapText="1"/>
    </xf>
    <xf numFmtId="0" fontId="24" fillId="0" borderId="63" xfId="0" applyFont="1" applyFill="1" applyBorder="1" applyAlignment="1">
      <alignment horizontal="center" wrapText="1"/>
    </xf>
    <xf numFmtId="0" fontId="24" fillId="0" borderId="64" xfId="0" applyFont="1" applyFill="1" applyBorder="1" applyAlignment="1">
      <alignment horizontal="center" wrapText="1"/>
    </xf>
    <xf numFmtId="0" fontId="24" fillId="0" borderId="52" xfId="0" applyFont="1" applyFill="1" applyBorder="1" applyAlignment="1">
      <alignment horizontal="center" wrapText="1"/>
    </xf>
    <xf numFmtId="165" fontId="0" fillId="8" borderId="37" xfId="0" applyNumberFormat="1" applyFill="1" applyBorder="1" applyAlignment="1">
      <alignment horizontal="center"/>
    </xf>
    <xf numFmtId="165" fontId="0" fillId="8" borderId="60" xfId="0" applyNumberFormat="1" applyFill="1" applyBorder="1" applyAlignment="1">
      <alignment horizontal="center"/>
    </xf>
    <xf numFmtId="165" fontId="0" fillId="8" borderId="47" xfId="0" applyNumberFormat="1" applyFill="1" applyBorder="1" applyAlignment="1">
      <alignment horizontal="center"/>
    </xf>
    <xf numFmtId="165" fontId="0" fillId="8" borderId="50" xfId="0" applyNumberFormat="1" applyFill="1" applyBorder="1" applyAlignment="1">
      <alignment horizontal="center"/>
    </xf>
    <xf numFmtId="0" fontId="0" fillId="8" borderId="60" xfId="0" applyFill="1" applyBorder="1" applyAlignment="1">
      <alignment horizontal="center"/>
    </xf>
    <xf numFmtId="0" fontId="0" fillId="8" borderId="47" xfId="0" applyFill="1" applyBorder="1" applyAlignment="1">
      <alignment horizontal="center"/>
    </xf>
  </cellXfs>
  <cellStyles count="3">
    <cellStyle name="Normal" xfId="0" builtinId="0"/>
    <cellStyle name="Normal 4" xfId="1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40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600"/>
              <a:t>% of Utilization</a:t>
            </a:r>
            <a:r>
              <a:rPr lang="en-US" sz="1600" baseline="0"/>
              <a:t> of Days per Year</a:t>
            </a:r>
            <a:endParaRPr lang="en-US" sz="1600"/>
          </a:p>
        </c:rich>
      </c:tx>
      <c:layout>
        <c:manualLayout>
          <c:xMode val="edge"/>
          <c:yMode val="edge"/>
          <c:x val="0.18770086923989734"/>
          <c:y val="2.19762235602902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57927114456605"/>
          <c:y val="0.26512592092208331"/>
          <c:w val="0.56032872104579168"/>
          <c:h val="0.61891537016318598"/>
        </c:manualLayout>
      </c:layout>
      <c:pieChart>
        <c:varyColors val="1"/>
        <c:ser>
          <c:idx val="0"/>
          <c:order val="0"/>
          <c:dLbls>
            <c:spPr>
              <a:noFill/>
              <a:ln w="25400">
                <a:noFill/>
              </a:ln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Calculations!$J$5:$J$13</c:f>
              <c:strCache>
                <c:ptCount val="9"/>
                <c:pt idx="0">
                  <c:v>Holidays</c:v>
                </c:pt>
                <c:pt idx="2">
                  <c:v>Downtime Loss - Small Brakes</c:v>
                </c:pt>
                <c:pt idx="3">
                  <c:v>Short- Mat / Short - DL / Small PM</c:v>
                </c:pt>
                <c:pt idx="4">
                  <c:v>% of AQL Sampling</c:v>
                </c:pt>
                <c:pt idx="5">
                  <c:v>Downtime - Line Shutdown</c:v>
                </c:pt>
                <c:pt idx="6">
                  <c:v>Valuable Operating Time</c:v>
                </c:pt>
                <c:pt idx="7">
                  <c:v>Efficiency Loss - Speed</c:v>
                </c:pt>
                <c:pt idx="8">
                  <c:v>Quality Loss - Scrap</c:v>
                </c:pt>
              </c:strCache>
            </c:strRef>
          </c:cat>
          <c:val>
            <c:numRef>
              <c:f>Calculations!$I$5:$I$13</c:f>
              <c:numCache>
                <c:formatCode>General</c:formatCode>
                <c:ptCount val="9"/>
                <c:pt idx="0">
                  <c:v>12</c:v>
                </c:pt>
                <c:pt idx="2" formatCode="0">
                  <c:v>33.912714412500002</c:v>
                </c:pt>
                <c:pt idx="3" formatCode="0">
                  <c:v>20.793817999999987</c:v>
                </c:pt>
                <c:pt idx="4" formatCode="0">
                  <c:v>6.6441236400000321</c:v>
                </c:pt>
                <c:pt idx="5" formatCode="0">
                  <c:v>93.017730960000023</c:v>
                </c:pt>
                <c:pt idx="6" formatCode="0">
                  <c:v>160.39502748740622</c:v>
                </c:pt>
                <c:pt idx="7" formatCode="0">
                  <c:v>29.794741948124994</c:v>
                </c:pt>
                <c:pt idx="8" formatCode="0">
                  <c:v>8.4418435519687591</c:v>
                </c:pt>
              </c:numCache>
            </c:numRef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printSettings>
    <c:headerFooter/>
    <c:pageMargins b="0.75000000000000377" l="0.70000000000000062" r="0.70000000000000062" t="0.75000000000000377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600"/>
              <a:t>% of Utilization</a:t>
            </a:r>
            <a:r>
              <a:rPr lang="en-US" sz="1600" baseline="0"/>
              <a:t> of Days per Year</a:t>
            </a:r>
            <a:endParaRPr lang="en-US" sz="1600"/>
          </a:p>
        </c:rich>
      </c:tx>
      <c:layout>
        <c:manualLayout>
          <c:xMode val="edge"/>
          <c:yMode val="edge"/>
          <c:x val="0.52437158469945355"/>
          <c:y val="1.482719240247640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7213136537154631"/>
          <c:y val="0.19338470445865202"/>
          <c:w val="0.45409872414408631"/>
          <c:h val="0.70483635704008885"/>
        </c:manualLayout>
      </c:layout>
      <c:pieChart>
        <c:varyColors val="1"/>
        <c:ser>
          <c:idx val="0"/>
          <c:order val="0"/>
          <c:dLbls>
            <c:spPr>
              <a:noFill/>
              <a:ln w="25400">
                <a:noFill/>
              </a:ln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Calculations!$J$5:$J$13</c:f>
              <c:strCache>
                <c:ptCount val="9"/>
                <c:pt idx="0">
                  <c:v>Holidays</c:v>
                </c:pt>
                <c:pt idx="2">
                  <c:v>Downtime Loss - Small Brakes</c:v>
                </c:pt>
                <c:pt idx="3">
                  <c:v>Short- Mat / Short - DL / Small PM</c:v>
                </c:pt>
                <c:pt idx="4">
                  <c:v>% of AQL Sampling</c:v>
                </c:pt>
                <c:pt idx="5">
                  <c:v>Downtime - Line Shutdown</c:v>
                </c:pt>
                <c:pt idx="6">
                  <c:v>Valuable Operating Time</c:v>
                </c:pt>
                <c:pt idx="7">
                  <c:v>Efficiency Loss - Speed</c:v>
                </c:pt>
                <c:pt idx="8">
                  <c:v>Quality Loss - Scrap</c:v>
                </c:pt>
              </c:strCache>
            </c:strRef>
          </c:cat>
          <c:val>
            <c:numRef>
              <c:f>Calculations!$I$5:$I$13</c:f>
              <c:numCache>
                <c:formatCode>General</c:formatCode>
                <c:ptCount val="9"/>
                <c:pt idx="0">
                  <c:v>12</c:v>
                </c:pt>
                <c:pt idx="2" formatCode="0">
                  <c:v>33.912714412500002</c:v>
                </c:pt>
                <c:pt idx="3" formatCode="0">
                  <c:v>20.793817999999987</c:v>
                </c:pt>
                <c:pt idx="4" formatCode="0">
                  <c:v>6.6441236400000321</c:v>
                </c:pt>
                <c:pt idx="5" formatCode="0">
                  <c:v>93.017730960000023</c:v>
                </c:pt>
                <c:pt idx="6" formatCode="0">
                  <c:v>160.39502748740622</c:v>
                </c:pt>
                <c:pt idx="7" formatCode="0">
                  <c:v>29.794741948124994</c:v>
                </c:pt>
                <c:pt idx="8" formatCode="0">
                  <c:v>8.4418435519687591</c:v>
                </c:pt>
              </c:numCache>
            </c:numRef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printSettings>
    <c:headerFooter/>
    <c:pageMargins b="0.75000000000000355" l="0.70000000000000062" r="0.70000000000000062" t="0.750000000000003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png"/><Relationship Id="rId13" Type="http://schemas.openxmlformats.org/officeDocument/2006/relationships/image" Target="../media/image15.png"/><Relationship Id="rId3" Type="http://schemas.openxmlformats.org/officeDocument/2006/relationships/image" Target="../media/image5.png"/><Relationship Id="rId7" Type="http://schemas.openxmlformats.org/officeDocument/2006/relationships/image" Target="../media/image9.png"/><Relationship Id="rId12" Type="http://schemas.openxmlformats.org/officeDocument/2006/relationships/image" Target="../media/image14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6" Type="http://schemas.openxmlformats.org/officeDocument/2006/relationships/image" Target="../media/image8.png"/><Relationship Id="rId11" Type="http://schemas.openxmlformats.org/officeDocument/2006/relationships/image" Target="../media/image13.png"/><Relationship Id="rId5" Type="http://schemas.openxmlformats.org/officeDocument/2006/relationships/image" Target="../media/image7.png"/><Relationship Id="rId10" Type="http://schemas.openxmlformats.org/officeDocument/2006/relationships/image" Target="../media/image12.png"/><Relationship Id="rId4" Type="http://schemas.openxmlformats.org/officeDocument/2006/relationships/image" Target="../media/image6.png"/><Relationship Id="rId9" Type="http://schemas.openxmlformats.org/officeDocument/2006/relationships/image" Target="../media/image11.png"/><Relationship Id="rId14" Type="http://schemas.openxmlformats.org/officeDocument/2006/relationships/image" Target="../media/image16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75</xdr:row>
      <xdr:rowOff>152400</xdr:rowOff>
    </xdr:from>
    <xdr:to>
      <xdr:col>10</xdr:col>
      <xdr:colOff>133350</xdr:colOff>
      <xdr:row>87</xdr:row>
      <xdr:rowOff>161925</xdr:rowOff>
    </xdr:to>
    <xdr:pic>
      <xdr:nvPicPr>
        <xdr:cNvPr id="104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2875" y="16583025"/>
          <a:ext cx="7734300" cy="2295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104775</xdr:colOff>
      <xdr:row>54</xdr:row>
      <xdr:rowOff>38100</xdr:rowOff>
    </xdr:from>
    <xdr:to>
      <xdr:col>4</xdr:col>
      <xdr:colOff>504825</xdr:colOff>
      <xdr:row>75</xdr:row>
      <xdr:rowOff>76200</xdr:rowOff>
    </xdr:to>
    <xdr:graphicFrame macro="">
      <xdr:nvGraphicFramePr>
        <xdr:cNvPr id="1044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7</xdr:col>
      <xdr:colOff>285750</xdr:colOff>
      <xdr:row>0</xdr:row>
      <xdr:rowOff>38100</xdr:rowOff>
    </xdr:from>
    <xdr:to>
      <xdr:col>10</xdr:col>
      <xdr:colOff>504825</xdr:colOff>
      <xdr:row>1</xdr:row>
      <xdr:rowOff>114300</xdr:rowOff>
    </xdr:to>
    <xdr:pic>
      <xdr:nvPicPr>
        <xdr:cNvPr id="1045" name="Picture 3" descr="Email Sig.tif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162675" y="38100"/>
          <a:ext cx="208597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47625</xdr:colOff>
      <xdr:row>15</xdr:row>
      <xdr:rowOff>180975</xdr:rowOff>
    </xdr:from>
    <xdr:to>
      <xdr:col>21</xdr:col>
      <xdr:colOff>38100</xdr:colOff>
      <xdr:row>19</xdr:row>
      <xdr:rowOff>133350</xdr:rowOff>
    </xdr:to>
    <xdr:pic>
      <xdr:nvPicPr>
        <xdr:cNvPr id="40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38818" t="41902"/>
        <a:stretch>
          <a:fillRect/>
        </a:stretch>
      </xdr:blipFill>
      <xdr:spPr bwMode="auto">
        <a:xfrm>
          <a:off x="9191625" y="3038475"/>
          <a:ext cx="3648075" cy="7143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0</xdr:colOff>
      <xdr:row>9</xdr:row>
      <xdr:rowOff>171450</xdr:rowOff>
    </xdr:from>
    <xdr:to>
      <xdr:col>20</xdr:col>
      <xdr:colOff>581025</xdr:colOff>
      <xdr:row>13</xdr:row>
      <xdr:rowOff>47625</xdr:rowOff>
    </xdr:to>
    <xdr:pic>
      <xdr:nvPicPr>
        <xdr:cNvPr id="409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39064" t="44627"/>
        <a:stretch>
          <a:fillRect/>
        </a:stretch>
      </xdr:blipFill>
      <xdr:spPr bwMode="auto">
        <a:xfrm>
          <a:off x="9144000" y="1885950"/>
          <a:ext cx="3629025" cy="6381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314325</xdr:colOff>
      <xdr:row>17</xdr:row>
      <xdr:rowOff>114300</xdr:rowOff>
    </xdr:from>
    <xdr:to>
      <xdr:col>11</xdr:col>
      <xdr:colOff>180975</xdr:colOff>
      <xdr:row>28</xdr:row>
      <xdr:rowOff>66675</xdr:rowOff>
    </xdr:to>
    <xdr:pic>
      <xdr:nvPicPr>
        <xdr:cNvPr id="4099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23925" y="3352800"/>
          <a:ext cx="5962650" cy="20478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30</xdr:row>
      <xdr:rowOff>38100</xdr:rowOff>
    </xdr:from>
    <xdr:to>
      <xdr:col>9</xdr:col>
      <xdr:colOff>590550</xdr:colOff>
      <xdr:row>35</xdr:row>
      <xdr:rowOff>142875</xdr:rowOff>
    </xdr:to>
    <xdr:pic>
      <xdr:nvPicPr>
        <xdr:cNvPr id="410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847850" y="5753100"/>
          <a:ext cx="4229100" cy="10572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>
    <xdr:from>
      <xdr:col>20</xdr:col>
      <xdr:colOff>393886</xdr:colOff>
      <xdr:row>7</xdr:row>
      <xdr:rowOff>136713</xdr:rowOff>
    </xdr:from>
    <xdr:to>
      <xdr:col>30</xdr:col>
      <xdr:colOff>298637</xdr:colOff>
      <xdr:row>14</xdr:row>
      <xdr:rowOff>174813</xdr:rowOff>
    </xdr:to>
    <xdr:sp macro="" textlink="">
      <xdr:nvSpPr>
        <xdr:cNvPr id="7" name="Left Arrow Callout 6"/>
        <xdr:cNvSpPr/>
      </xdr:nvSpPr>
      <xdr:spPr>
        <a:xfrm>
          <a:off x="12496239" y="517713"/>
          <a:ext cx="5955927" cy="1371600"/>
        </a:xfrm>
        <a:prstGeom prst="leftArrowCallout">
          <a:avLst>
            <a:gd name="adj1" fmla="val 19444"/>
            <a:gd name="adj2" fmla="val 22917"/>
            <a:gd name="adj3" fmla="val 28472"/>
            <a:gd name="adj4" fmla="val 89795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en-US"/>
        </a:p>
      </xdr:txBody>
    </xdr:sp>
    <xdr:clientData/>
  </xdr:twoCellAnchor>
  <xdr:twoCellAnchor editAs="oneCell">
    <xdr:from>
      <xdr:col>22</xdr:col>
      <xdr:colOff>219075</xdr:colOff>
      <xdr:row>8</xdr:row>
      <xdr:rowOff>57150</xdr:rowOff>
    </xdr:from>
    <xdr:to>
      <xdr:col>30</xdr:col>
      <xdr:colOff>190500</xdr:colOff>
      <xdr:row>14</xdr:row>
      <xdr:rowOff>9525</xdr:rowOff>
    </xdr:to>
    <xdr:pic>
      <xdr:nvPicPr>
        <xdr:cNvPr id="4102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3630275" y="1581150"/>
          <a:ext cx="4848225" cy="10953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395712</xdr:colOff>
      <xdr:row>18</xdr:row>
      <xdr:rowOff>17924</xdr:rowOff>
    </xdr:from>
    <xdr:to>
      <xdr:col>14</xdr:col>
      <xdr:colOff>367116</xdr:colOff>
      <xdr:row>19</xdr:row>
      <xdr:rowOff>103649</xdr:rowOff>
    </xdr:to>
    <xdr:sp macro="" textlink="">
      <xdr:nvSpPr>
        <xdr:cNvPr id="9" name="Right Arrow 8"/>
        <xdr:cNvSpPr/>
      </xdr:nvSpPr>
      <xdr:spPr>
        <a:xfrm rot="19325725">
          <a:off x="13197312" y="2494424"/>
          <a:ext cx="2409804" cy="27622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en-US"/>
        </a:p>
      </xdr:txBody>
    </xdr:sp>
    <xdr:clientData/>
  </xdr:twoCellAnchor>
  <xdr:oneCellAnchor>
    <xdr:from>
      <xdr:col>17</xdr:col>
      <xdr:colOff>304800</xdr:colOff>
      <xdr:row>12</xdr:row>
      <xdr:rowOff>114300</xdr:rowOff>
    </xdr:from>
    <xdr:ext cx="184731" cy="264560"/>
    <xdr:sp macro="" textlink="">
      <xdr:nvSpPr>
        <xdr:cNvPr id="10" name="TextBox 9"/>
        <xdr:cNvSpPr txBox="1"/>
      </xdr:nvSpPr>
      <xdr:spPr>
        <a:xfrm>
          <a:off x="10591800" y="240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twoCellAnchor>
    <xdr:from>
      <xdr:col>14</xdr:col>
      <xdr:colOff>190500</xdr:colOff>
      <xdr:row>9</xdr:row>
      <xdr:rowOff>19050</xdr:rowOff>
    </xdr:from>
    <xdr:to>
      <xdr:col>15</xdr:col>
      <xdr:colOff>228600</xdr:colOff>
      <xdr:row>20</xdr:row>
      <xdr:rowOff>76200</xdr:rowOff>
    </xdr:to>
    <xdr:sp macro="" textlink="">
      <xdr:nvSpPr>
        <xdr:cNvPr id="11" name="Left Brace 10"/>
        <xdr:cNvSpPr/>
      </xdr:nvSpPr>
      <xdr:spPr>
        <a:xfrm>
          <a:off x="15430500" y="781050"/>
          <a:ext cx="647700" cy="2152650"/>
        </a:xfrm>
        <a:prstGeom prst="leftBrace">
          <a:avLst/>
        </a:prstGeom>
        <a:ln w="254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endParaRPr lang="en-US"/>
        </a:p>
      </xdr:txBody>
    </xdr:sp>
    <xdr:clientData/>
  </xdr:twoCellAnchor>
  <xdr:twoCellAnchor editAs="oneCell">
    <xdr:from>
      <xdr:col>1</xdr:col>
      <xdr:colOff>190500</xdr:colOff>
      <xdr:row>36</xdr:row>
      <xdr:rowOff>133350</xdr:rowOff>
    </xdr:from>
    <xdr:to>
      <xdr:col>15</xdr:col>
      <xdr:colOff>342900</xdr:colOff>
      <xdr:row>57</xdr:row>
      <xdr:rowOff>0</xdr:rowOff>
    </xdr:to>
    <xdr:pic>
      <xdr:nvPicPr>
        <xdr:cNvPr id="410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 t="8777"/>
        <a:stretch>
          <a:fillRect/>
        </a:stretch>
      </xdr:blipFill>
      <xdr:spPr bwMode="auto">
        <a:xfrm>
          <a:off x="800100" y="6991350"/>
          <a:ext cx="8686800" cy="38671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400050</xdr:colOff>
      <xdr:row>51</xdr:row>
      <xdr:rowOff>76200</xdr:rowOff>
    </xdr:from>
    <xdr:to>
      <xdr:col>26</xdr:col>
      <xdr:colOff>523875</xdr:colOff>
      <xdr:row>54</xdr:row>
      <xdr:rowOff>133350</xdr:rowOff>
    </xdr:to>
    <xdr:pic>
      <xdr:nvPicPr>
        <xdr:cNvPr id="4107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9544050" y="9791700"/>
          <a:ext cx="6829425" cy="628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228600</xdr:colOff>
      <xdr:row>59</xdr:row>
      <xdr:rowOff>38100</xdr:rowOff>
    </xdr:from>
    <xdr:to>
      <xdr:col>14</xdr:col>
      <xdr:colOff>447675</xdr:colOff>
      <xdr:row>68</xdr:row>
      <xdr:rowOff>95250</xdr:rowOff>
    </xdr:to>
    <xdr:pic>
      <xdr:nvPicPr>
        <xdr:cNvPr id="4108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838200" y="11277600"/>
          <a:ext cx="8143875" cy="1771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oneCellAnchor>
    <xdr:from>
      <xdr:col>16</xdr:col>
      <xdr:colOff>342900</xdr:colOff>
      <xdr:row>45</xdr:row>
      <xdr:rowOff>142875</xdr:rowOff>
    </xdr:from>
    <xdr:ext cx="1106585" cy="405432"/>
    <xdr:sp macro="" textlink="">
      <xdr:nvSpPr>
        <xdr:cNvPr id="16" name="TextBox 15"/>
        <xdr:cNvSpPr txBox="1"/>
      </xdr:nvSpPr>
      <xdr:spPr>
        <a:xfrm>
          <a:off x="10024782" y="8715375"/>
          <a:ext cx="1106585" cy="405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en-US" sz="2000"/>
            <a:t>365 days</a:t>
          </a:r>
        </a:p>
      </xdr:txBody>
    </xdr:sp>
    <xdr:clientData/>
  </xdr:oneCellAnchor>
  <xdr:twoCellAnchor>
    <xdr:from>
      <xdr:col>13</xdr:col>
      <xdr:colOff>142875</xdr:colOff>
      <xdr:row>46</xdr:row>
      <xdr:rowOff>161925</xdr:rowOff>
    </xdr:from>
    <xdr:to>
      <xdr:col>16</xdr:col>
      <xdr:colOff>295275</xdr:colOff>
      <xdr:row>47</xdr:row>
      <xdr:rowOff>85725</xdr:rowOff>
    </xdr:to>
    <xdr:cxnSp macro="">
      <xdr:nvCxnSpPr>
        <xdr:cNvPr id="18" name="Straight Arrow Connector 17"/>
        <xdr:cNvCxnSpPr/>
      </xdr:nvCxnSpPr>
      <xdr:spPr>
        <a:xfrm flipV="1">
          <a:off x="8067675" y="7972425"/>
          <a:ext cx="1981200" cy="1143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581025</xdr:colOff>
      <xdr:row>71</xdr:row>
      <xdr:rowOff>152400</xdr:rowOff>
    </xdr:from>
    <xdr:to>
      <xdr:col>15</xdr:col>
      <xdr:colOff>561975</xdr:colOff>
      <xdr:row>87</xdr:row>
      <xdr:rowOff>104775</xdr:rowOff>
    </xdr:to>
    <xdr:pic>
      <xdr:nvPicPr>
        <xdr:cNvPr id="4111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581025" y="13677900"/>
          <a:ext cx="9124950" cy="30003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333375</xdr:colOff>
      <xdr:row>90</xdr:row>
      <xdr:rowOff>0</xdr:rowOff>
    </xdr:from>
    <xdr:to>
      <xdr:col>16</xdr:col>
      <xdr:colOff>123825</xdr:colOff>
      <xdr:row>110</xdr:row>
      <xdr:rowOff>19050</xdr:rowOff>
    </xdr:to>
    <xdr:pic>
      <xdr:nvPicPr>
        <xdr:cNvPr id="4112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 t="-2090"/>
        <a:stretch>
          <a:fillRect/>
        </a:stretch>
      </xdr:blipFill>
      <xdr:spPr bwMode="auto">
        <a:xfrm>
          <a:off x="333375" y="17145000"/>
          <a:ext cx="9544050" cy="38290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481853</xdr:colOff>
      <xdr:row>90</xdr:row>
      <xdr:rowOff>123265</xdr:rowOff>
    </xdr:from>
    <xdr:to>
      <xdr:col>1</xdr:col>
      <xdr:colOff>459441</xdr:colOff>
      <xdr:row>91</xdr:row>
      <xdr:rowOff>179294</xdr:rowOff>
    </xdr:to>
    <xdr:sp macro="" textlink="">
      <xdr:nvSpPr>
        <xdr:cNvPr id="21" name="Rectangle 20"/>
        <xdr:cNvSpPr/>
      </xdr:nvSpPr>
      <xdr:spPr>
        <a:xfrm>
          <a:off x="481853" y="16315765"/>
          <a:ext cx="582706" cy="24652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en-US"/>
        </a:p>
      </xdr:txBody>
    </xdr:sp>
    <xdr:clientData/>
  </xdr:twoCellAnchor>
  <xdr:oneCellAnchor>
    <xdr:from>
      <xdr:col>16</xdr:col>
      <xdr:colOff>526676</xdr:colOff>
      <xdr:row>24</xdr:row>
      <xdr:rowOff>40341</xdr:rowOff>
    </xdr:from>
    <xdr:ext cx="1101264" cy="405432"/>
    <xdr:sp macro="" textlink="">
      <xdr:nvSpPr>
        <xdr:cNvPr id="23" name="TextBox 22"/>
        <xdr:cNvSpPr txBox="1"/>
      </xdr:nvSpPr>
      <xdr:spPr>
        <a:xfrm>
          <a:off x="10208558" y="4612341"/>
          <a:ext cx="1101264" cy="405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en-US" sz="2000"/>
            <a:t>Eficiency</a:t>
          </a:r>
        </a:p>
      </xdr:txBody>
    </xdr:sp>
    <xdr:clientData/>
  </xdr:oneCellAnchor>
  <xdr:twoCellAnchor>
    <xdr:from>
      <xdr:col>17</xdr:col>
      <xdr:colOff>425824</xdr:colOff>
      <xdr:row>18</xdr:row>
      <xdr:rowOff>145676</xdr:rowOff>
    </xdr:from>
    <xdr:to>
      <xdr:col>17</xdr:col>
      <xdr:colOff>448235</xdr:colOff>
      <xdr:row>23</xdr:row>
      <xdr:rowOff>145676</xdr:rowOff>
    </xdr:to>
    <xdr:cxnSp macro="">
      <xdr:nvCxnSpPr>
        <xdr:cNvPr id="24" name="Straight Arrow Connector 23"/>
        <xdr:cNvCxnSpPr/>
      </xdr:nvCxnSpPr>
      <xdr:spPr>
        <a:xfrm flipH="1" flipV="1">
          <a:off x="10712824" y="2622176"/>
          <a:ext cx="22411" cy="9525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14</xdr:col>
      <xdr:colOff>152399</xdr:colOff>
      <xdr:row>24</xdr:row>
      <xdr:rowOff>48745</xdr:rowOff>
    </xdr:from>
    <xdr:ext cx="758028" cy="405432"/>
    <xdr:sp macro="" textlink="">
      <xdr:nvSpPr>
        <xdr:cNvPr id="28" name="TextBox 27"/>
        <xdr:cNvSpPr txBox="1"/>
      </xdr:nvSpPr>
      <xdr:spPr>
        <a:xfrm>
          <a:off x="8624046" y="4620745"/>
          <a:ext cx="758028" cy="405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en-US" sz="2000"/>
            <a:t>Scrap</a:t>
          </a:r>
        </a:p>
      </xdr:txBody>
    </xdr:sp>
    <xdr:clientData/>
  </xdr:oneCellAnchor>
  <xdr:twoCellAnchor>
    <xdr:from>
      <xdr:col>15</xdr:col>
      <xdr:colOff>96371</xdr:colOff>
      <xdr:row>18</xdr:row>
      <xdr:rowOff>179294</xdr:rowOff>
    </xdr:from>
    <xdr:to>
      <xdr:col>16</xdr:col>
      <xdr:colOff>78442</xdr:colOff>
      <xdr:row>24</xdr:row>
      <xdr:rowOff>51546</xdr:rowOff>
    </xdr:to>
    <xdr:cxnSp macro="">
      <xdr:nvCxnSpPr>
        <xdr:cNvPr id="29" name="Straight Arrow Connector 28"/>
        <xdr:cNvCxnSpPr/>
      </xdr:nvCxnSpPr>
      <xdr:spPr>
        <a:xfrm flipV="1">
          <a:off x="9173136" y="2655794"/>
          <a:ext cx="587188" cy="1015252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30</xdr:col>
      <xdr:colOff>242047</xdr:colOff>
      <xdr:row>19</xdr:row>
      <xdr:rowOff>151280</xdr:rowOff>
    </xdr:from>
    <xdr:ext cx="1071447" cy="405432"/>
    <xdr:sp macro="" textlink="">
      <xdr:nvSpPr>
        <xdr:cNvPr id="31" name="TextBox 30"/>
        <xdr:cNvSpPr txBox="1"/>
      </xdr:nvSpPr>
      <xdr:spPr>
        <a:xfrm>
          <a:off x="18395576" y="3770780"/>
          <a:ext cx="1071447" cy="405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en-US" sz="2000"/>
            <a:t>Holidays</a:t>
          </a:r>
        </a:p>
      </xdr:txBody>
    </xdr:sp>
    <xdr:clientData/>
  </xdr:oneCellAnchor>
  <xdr:twoCellAnchor>
    <xdr:from>
      <xdr:col>29</xdr:col>
      <xdr:colOff>398930</xdr:colOff>
      <xdr:row>13</xdr:row>
      <xdr:rowOff>17930</xdr:rowOff>
    </xdr:from>
    <xdr:to>
      <xdr:col>31</xdr:col>
      <xdr:colOff>190500</xdr:colOff>
      <xdr:row>19</xdr:row>
      <xdr:rowOff>123265</xdr:rowOff>
    </xdr:to>
    <xdr:cxnSp macro="">
      <xdr:nvCxnSpPr>
        <xdr:cNvPr id="32" name="Straight Arrow Connector 31"/>
        <xdr:cNvCxnSpPr/>
      </xdr:nvCxnSpPr>
      <xdr:spPr>
        <a:xfrm flipH="1" flipV="1">
          <a:off x="17947342" y="1541930"/>
          <a:ext cx="1001805" cy="124833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25</xdr:col>
      <xdr:colOff>125505</xdr:colOff>
      <xdr:row>27</xdr:row>
      <xdr:rowOff>133909</xdr:rowOff>
    </xdr:from>
    <xdr:ext cx="3113481" cy="405432"/>
    <xdr:sp macro="" textlink="">
      <xdr:nvSpPr>
        <xdr:cNvPr id="35" name="TextBox 34"/>
        <xdr:cNvSpPr txBox="1"/>
      </xdr:nvSpPr>
      <xdr:spPr>
        <a:xfrm>
          <a:off x="15253446" y="5277409"/>
          <a:ext cx="3113481" cy="405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en-US" sz="2000"/>
            <a:t>Big Preventive</a:t>
          </a:r>
          <a:r>
            <a:rPr lang="en-US" sz="2000" baseline="0"/>
            <a:t> Maintenance</a:t>
          </a:r>
          <a:endParaRPr lang="en-US" sz="2000"/>
        </a:p>
      </xdr:txBody>
    </xdr:sp>
    <xdr:clientData/>
  </xdr:oneCellAnchor>
  <xdr:twoCellAnchor>
    <xdr:from>
      <xdr:col>27</xdr:col>
      <xdr:colOff>123266</xdr:colOff>
      <xdr:row>13</xdr:row>
      <xdr:rowOff>67236</xdr:rowOff>
    </xdr:from>
    <xdr:to>
      <xdr:col>27</xdr:col>
      <xdr:colOff>168089</xdr:colOff>
      <xdr:row>27</xdr:row>
      <xdr:rowOff>100853</xdr:rowOff>
    </xdr:to>
    <xdr:cxnSp macro="">
      <xdr:nvCxnSpPr>
        <xdr:cNvPr id="36" name="Straight Arrow Connector 35"/>
        <xdr:cNvCxnSpPr/>
      </xdr:nvCxnSpPr>
      <xdr:spPr>
        <a:xfrm flipH="1" flipV="1">
          <a:off x="16461442" y="1591236"/>
          <a:ext cx="44823" cy="2700617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28</xdr:col>
      <xdr:colOff>392204</xdr:colOff>
      <xdr:row>22</xdr:row>
      <xdr:rowOff>176492</xdr:rowOff>
    </xdr:from>
    <xdr:ext cx="3641914" cy="764802"/>
    <xdr:sp macro="" textlink="">
      <xdr:nvSpPr>
        <xdr:cNvPr id="40" name="TextBox 39"/>
        <xdr:cNvSpPr txBox="1"/>
      </xdr:nvSpPr>
      <xdr:spPr>
        <a:xfrm>
          <a:off x="17335498" y="3414992"/>
          <a:ext cx="3641914" cy="7648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n-US" sz="2000"/>
            <a:t>Very</a:t>
          </a:r>
          <a:r>
            <a:rPr lang="en-US" sz="2000" baseline="0"/>
            <a:t> short demand versus the capability of the machines</a:t>
          </a:r>
          <a:endParaRPr lang="en-US" sz="2000"/>
        </a:p>
      </xdr:txBody>
    </xdr:sp>
    <xdr:clientData/>
  </xdr:oneCellAnchor>
  <xdr:twoCellAnchor>
    <xdr:from>
      <xdr:col>28</xdr:col>
      <xdr:colOff>179294</xdr:colOff>
      <xdr:row>13</xdr:row>
      <xdr:rowOff>67236</xdr:rowOff>
    </xdr:from>
    <xdr:to>
      <xdr:col>29</xdr:col>
      <xdr:colOff>89647</xdr:colOff>
      <xdr:row>23</xdr:row>
      <xdr:rowOff>22412</xdr:rowOff>
    </xdr:to>
    <xdr:cxnSp macro="">
      <xdr:nvCxnSpPr>
        <xdr:cNvPr id="41" name="Straight Arrow Connector 40"/>
        <xdr:cNvCxnSpPr/>
      </xdr:nvCxnSpPr>
      <xdr:spPr>
        <a:xfrm flipH="1" flipV="1">
          <a:off x="17122588" y="1591236"/>
          <a:ext cx="515471" cy="1860176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22</xdr:col>
      <xdr:colOff>107574</xdr:colOff>
      <xdr:row>31</xdr:row>
      <xdr:rowOff>115980</xdr:rowOff>
    </xdr:from>
    <xdr:ext cx="2480985" cy="2013138"/>
    <xdr:sp macro="" textlink="">
      <xdr:nvSpPr>
        <xdr:cNvPr id="45" name="TextBox 44"/>
        <xdr:cNvSpPr txBox="1"/>
      </xdr:nvSpPr>
      <xdr:spPr>
        <a:xfrm>
          <a:off x="13420162" y="6021480"/>
          <a:ext cx="2480985" cy="201313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n-US" sz="2000"/>
            <a:t>Facility</a:t>
          </a:r>
          <a:r>
            <a:rPr lang="en-US" sz="2000" baseline="0"/>
            <a:t> is forced to shutdown activities to save energy for example at the local area.</a:t>
          </a:r>
          <a:endParaRPr lang="en-US" sz="2000"/>
        </a:p>
      </xdr:txBody>
    </xdr:sp>
    <xdr:clientData/>
  </xdr:oneCellAnchor>
  <xdr:twoCellAnchor>
    <xdr:from>
      <xdr:col>24</xdr:col>
      <xdr:colOff>291352</xdr:colOff>
      <xdr:row>13</xdr:row>
      <xdr:rowOff>123266</xdr:rowOff>
    </xdr:from>
    <xdr:to>
      <xdr:col>26</xdr:col>
      <xdr:colOff>100853</xdr:colOff>
      <xdr:row>31</xdr:row>
      <xdr:rowOff>22412</xdr:rowOff>
    </xdr:to>
    <xdr:cxnSp macro="">
      <xdr:nvCxnSpPr>
        <xdr:cNvPr id="46" name="Straight Arrow Connector 45"/>
        <xdr:cNvCxnSpPr/>
      </xdr:nvCxnSpPr>
      <xdr:spPr>
        <a:xfrm flipV="1">
          <a:off x="14814176" y="1647266"/>
          <a:ext cx="1019736" cy="3328146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358588</xdr:colOff>
      <xdr:row>13</xdr:row>
      <xdr:rowOff>62754</xdr:rowOff>
    </xdr:from>
    <xdr:to>
      <xdr:col>23</xdr:col>
      <xdr:colOff>17931</xdr:colOff>
      <xdr:row>18</xdr:row>
      <xdr:rowOff>112059</xdr:rowOff>
    </xdr:to>
    <xdr:cxnSp macro="">
      <xdr:nvCxnSpPr>
        <xdr:cNvPr id="49" name="Straight Arrow Connector 48"/>
        <xdr:cNvCxnSpPr/>
      </xdr:nvCxnSpPr>
      <xdr:spPr>
        <a:xfrm flipV="1">
          <a:off x="13671176" y="1586754"/>
          <a:ext cx="264461" cy="100180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21</xdr:col>
      <xdr:colOff>468406</xdr:colOff>
      <xdr:row>18</xdr:row>
      <xdr:rowOff>84604</xdr:rowOff>
    </xdr:from>
    <xdr:ext cx="1526242" cy="1416985"/>
    <xdr:sp macro="" textlink="">
      <xdr:nvSpPr>
        <xdr:cNvPr id="52" name="TextBox 51"/>
        <xdr:cNvSpPr txBox="1"/>
      </xdr:nvSpPr>
      <xdr:spPr>
        <a:xfrm>
          <a:off x="13175877" y="2561104"/>
          <a:ext cx="1526242" cy="14169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n-US" sz="2000"/>
            <a:t>A good estimate</a:t>
          </a:r>
          <a:r>
            <a:rPr lang="en-US" sz="2000" baseline="0"/>
            <a:t> to begin with could be 5%</a:t>
          </a:r>
          <a:endParaRPr lang="en-US" sz="2000"/>
        </a:p>
      </xdr:txBody>
    </xdr:sp>
    <xdr:clientData/>
  </xdr:oneCellAnchor>
  <xdr:twoCellAnchor>
    <xdr:from>
      <xdr:col>16</xdr:col>
      <xdr:colOff>425824</xdr:colOff>
      <xdr:row>13</xdr:row>
      <xdr:rowOff>112060</xdr:rowOff>
    </xdr:from>
    <xdr:to>
      <xdr:col>19</xdr:col>
      <xdr:colOff>268941</xdr:colOff>
      <xdr:row>16</xdr:row>
      <xdr:rowOff>168088</xdr:rowOff>
    </xdr:to>
    <xdr:cxnSp macro="">
      <xdr:nvCxnSpPr>
        <xdr:cNvPr id="55" name="Straight Arrow Connector 54"/>
        <xdr:cNvCxnSpPr/>
      </xdr:nvCxnSpPr>
      <xdr:spPr>
        <a:xfrm flipH="1" flipV="1">
          <a:off x="10107706" y="1636060"/>
          <a:ext cx="1658470" cy="62752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567018</xdr:colOff>
      <xdr:row>13</xdr:row>
      <xdr:rowOff>62754</xdr:rowOff>
    </xdr:from>
    <xdr:to>
      <xdr:col>19</xdr:col>
      <xdr:colOff>448236</xdr:colOff>
      <xdr:row>16</xdr:row>
      <xdr:rowOff>134471</xdr:rowOff>
    </xdr:to>
    <xdr:cxnSp macro="">
      <xdr:nvCxnSpPr>
        <xdr:cNvPr id="58" name="Straight Arrow Connector 57"/>
        <xdr:cNvCxnSpPr/>
      </xdr:nvCxnSpPr>
      <xdr:spPr>
        <a:xfrm flipH="1" flipV="1">
          <a:off x="10854018" y="1586754"/>
          <a:ext cx="1091453" cy="643217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15</xdr:col>
      <xdr:colOff>212912</xdr:colOff>
      <xdr:row>1</xdr:row>
      <xdr:rowOff>176491</xdr:rowOff>
    </xdr:from>
    <xdr:ext cx="1804147" cy="1089773"/>
    <xdr:sp macro="" textlink="">
      <xdr:nvSpPr>
        <xdr:cNvPr id="60" name="TextBox 59"/>
        <xdr:cNvSpPr txBox="1"/>
      </xdr:nvSpPr>
      <xdr:spPr>
        <a:xfrm>
          <a:off x="9289677" y="366991"/>
          <a:ext cx="1804147" cy="108977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n-US" sz="2000"/>
            <a:t>Un-expected equipment malfuntion</a:t>
          </a:r>
          <a:r>
            <a:rPr lang="en-US" sz="2000" baseline="0"/>
            <a:t> </a:t>
          </a:r>
          <a:endParaRPr lang="en-US" sz="2000"/>
        </a:p>
      </xdr:txBody>
    </xdr:sp>
    <xdr:clientData/>
  </xdr:oneCellAnchor>
  <xdr:twoCellAnchor>
    <xdr:from>
      <xdr:col>16</xdr:col>
      <xdr:colOff>0</xdr:colOff>
      <xdr:row>7</xdr:row>
      <xdr:rowOff>11206</xdr:rowOff>
    </xdr:from>
    <xdr:to>
      <xdr:col>16</xdr:col>
      <xdr:colOff>381000</xdr:colOff>
      <xdr:row>10</xdr:row>
      <xdr:rowOff>78441</xdr:rowOff>
    </xdr:to>
    <xdr:cxnSp macro="">
      <xdr:nvCxnSpPr>
        <xdr:cNvPr id="61" name="Straight Arrow Connector 60"/>
        <xdr:cNvCxnSpPr/>
      </xdr:nvCxnSpPr>
      <xdr:spPr>
        <a:xfrm flipH="1">
          <a:off x="9681882" y="1344706"/>
          <a:ext cx="381000" cy="63873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18</xdr:col>
      <xdr:colOff>186017</xdr:colOff>
      <xdr:row>0</xdr:row>
      <xdr:rowOff>71156</xdr:rowOff>
    </xdr:from>
    <xdr:ext cx="2391335" cy="1060638"/>
    <xdr:sp macro="" textlink="">
      <xdr:nvSpPr>
        <xdr:cNvPr id="65" name="TextBox 64"/>
        <xdr:cNvSpPr txBox="1"/>
      </xdr:nvSpPr>
      <xdr:spPr>
        <a:xfrm>
          <a:off x="11078135" y="71156"/>
          <a:ext cx="2391335" cy="106063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n-US" sz="2000"/>
            <a:t>Set-up,</a:t>
          </a:r>
          <a:r>
            <a:rPr lang="en-US" sz="2000" baseline="0"/>
            <a:t> line clearance, training, meetings, etc</a:t>
          </a:r>
          <a:endParaRPr lang="en-US" sz="2000"/>
        </a:p>
      </xdr:txBody>
    </xdr:sp>
    <xdr:clientData/>
  </xdr:oneCellAnchor>
  <xdr:twoCellAnchor>
    <xdr:from>
      <xdr:col>18</xdr:col>
      <xdr:colOff>100853</xdr:colOff>
      <xdr:row>5</xdr:row>
      <xdr:rowOff>96371</xdr:rowOff>
    </xdr:from>
    <xdr:to>
      <xdr:col>19</xdr:col>
      <xdr:colOff>129988</xdr:colOff>
      <xdr:row>10</xdr:row>
      <xdr:rowOff>123265</xdr:rowOff>
    </xdr:to>
    <xdr:cxnSp macro="">
      <xdr:nvCxnSpPr>
        <xdr:cNvPr id="66" name="Straight Arrow Connector 65"/>
        <xdr:cNvCxnSpPr/>
      </xdr:nvCxnSpPr>
      <xdr:spPr>
        <a:xfrm flipH="1">
          <a:off x="10992971" y="1048871"/>
          <a:ext cx="634252" cy="979394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16</xdr:col>
      <xdr:colOff>266700</xdr:colOff>
      <xdr:row>97</xdr:row>
      <xdr:rowOff>57150</xdr:rowOff>
    </xdr:from>
    <xdr:to>
      <xdr:col>22</xdr:col>
      <xdr:colOff>266700</xdr:colOff>
      <xdr:row>101</xdr:row>
      <xdr:rowOff>57150</xdr:rowOff>
    </xdr:to>
    <xdr:pic>
      <xdr:nvPicPr>
        <xdr:cNvPr id="4134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10020300" y="18535650"/>
          <a:ext cx="3657600" cy="762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16</xdr:col>
      <xdr:colOff>485775</xdr:colOff>
      <xdr:row>103</xdr:row>
      <xdr:rowOff>171450</xdr:rowOff>
    </xdr:from>
    <xdr:to>
      <xdr:col>22</xdr:col>
      <xdr:colOff>114300</xdr:colOff>
      <xdr:row>107</xdr:row>
      <xdr:rowOff>114300</xdr:rowOff>
    </xdr:to>
    <xdr:pic>
      <xdr:nvPicPr>
        <xdr:cNvPr id="4135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10239375" y="19792950"/>
          <a:ext cx="3286125" cy="7048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>
    <xdr:from>
      <xdr:col>15</xdr:col>
      <xdr:colOff>100853</xdr:colOff>
      <xdr:row>100</xdr:row>
      <xdr:rowOff>0</xdr:rowOff>
    </xdr:from>
    <xdr:to>
      <xdr:col>16</xdr:col>
      <xdr:colOff>425824</xdr:colOff>
      <xdr:row>103</xdr:row>
      <xdr:rowOff>123265</xdr:rowOff>
    </xdr:to>
    <xdr:cxnSp macro="">
      <xdr:nvCxnSpPr>
        <xdr:cNvPr id="70" name="Straight Arrow Connector 69"/>
        <xdr:cNvCxnSpPr/>
      </xdr:nvCxnSpPr>
      <xdr:spPr>
        <a:xfrm flipV="1">
          <a:off x="9177618" y="19050000"/>
          <a:ext cx="930088" cy="69476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257735</xdr:colOff>
      <xdr:row>105</xdr:row>
      <xdr:rowOff>134471</xdr:rowOff>
    </xdr:from>
    <xdr:to>
      <xdr:col>17</xdr:col>
      <xdr:colOff>33618</xdr:colOff>
      <xdr:row>106</xdr:row>
      <xdr:rowOff>44824</xdr:rowOff>
    </xdr:to>
    <xdr:cxnSp macro="">
      <xdr:nvCxnSpPr>
        <xdr:cNvPr id="73" name="Straight Arrow Connector 72"/>
        <xdr:cNvCxnSpPr/>
      </xdr:nvCxnSpPr>
      <xdr:spPr>
        <a:xfrm flipV="1">
          <a:off x="9334500" y="20136971"/>
          <a:ext cx="986118" cy="100853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16</xdr:col>
      <xdr:colOff>571500</xdr:colOff>
      <xdr:row>108</xdr:row>
      <xdr:rowOff>161925</xdr:rowOff>
    </xdr:from>
    <xdr:to>
      <xdr:col>22</xdr:col>
      <xdr:colOff>257175</xdr:colOff>
      <xdr:row>112</xdr:row>
      <xdr:rowOff>66675</xdr:rowOff>
    </xdr:to>
    <xdr:pic>
      <xdr:nvPicPr>
        <xdr:cNvPr id="4138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10325100" y="20735925"/>
          <a:ext cx="3343275" cy="6667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>
    <xdr:from>
      <xdr:col>14</xdr:col>
      <xdr:colOff>320488</xdr:colOff>
      <xdr:row>108</xdr:row>
      <xdr:rowOff>152402</xdr:rowOff>
    </xdr:from>
    <xdr:to>
      <xdr:col>16</xdr:col>
      <xdr:colOff>493059</xdr:colOff>
      <xdr:row>110</xdr:row>
      <xdr:rowOff>100853</xdr:rowOff>
    </xdr:to>
    <xdr:cxnSp macro="">
      <xdr:nvCxnSpPr>
        <xdr:cNvPr id="78" name="Straight Arrow Connector 77"/>
        <xdr:cNvCxnSpPr/>
      </xdr:nvCxnSpPr>
      <xdr:spPr>
        <a:xfrm>
          <a:off x="8792135" y="20726402"/>
          <a:ext cx="1382806" cy="329451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523875</xdr:colOff>
      <xdr:row>110</xdr:row>
      <xdr:rowOff>76200</xdr:rowOff>
    </xdr:from>
    <xdr:to>
      <xdr:col>13</xdr:col>
      <xdr:colOff>342900</xdr:colOff>
      <xdr:row>114</xdr:row>
      <xdr:rowOff>95250</xdr:rowOff>
    </xdr:to>
    <xdr:pic>
      <xdr:nvPicPr>
        <xdr:cNvPr id="4140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523875" y="21031200"/>
          <a:ext cx="7743825" cy="7810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247650</xdr:colOff>
      <xdr:row>12</xdr:row>
      <xdr:rowOff>57150</xdr:rowOff>
    </xdr:from>
    <xdr:to>
      <xdr:col>19</xdr:col>
      <xdr:colOff>352425</xdr:colOff>
      <xdr:row>31</xdr:row>
      <xdr:rowOff>180975</xdr:rowOff>
    </xdr:to>
    <xdr:graphicFrame macro="">
      <xdr:nvGraphicFramePr>
        <xdr:cNvPr id="512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1"/>
  <sheetViews>
    <sheetView zoomScaleNormal="100" workbookViewId="0">
      <selection activeCell="E14" sqref="E14"/>
    </sheetView>
  </sheetViews>
  <sheetFormatPr defaultRowHeight="14.5" x14ac:dyDescent="0.35"/>
  <cols>
    <col min="1" max="1" width="17.453125" customWidth="1"/>
    <col min="2" max="2" width="19" customWidth="1"/>
    <col min="3" max="3" width="12.54296875" customWidth="1"/>
    <col min="5" max="5" width="9.54296875" bestFit="1" customWidth="1"/>
    <col min="6" max="6" width="10.81640625" customWidth="1"/>
    <col min="7" max="8" width="9.54296875" bestFit="1" customWidth="1"/>
    <col min="9" max="9" width="9.26953125" bestFit="1" customWidth="1"/>
  </cols>
  <sheetData>
    <row r="1" spans="1:11" ht="26" x14ac:dyDescent="0.6">
      <c r="A1" s="111" t="s">
        <v>100</v>
      </c>
      <c r="B1" s="110"/>
    </row>
    <row r="2" spans="1:11" ht="9.75" customHeight="1" thickBot="1" x14ac:dyDescent="0.65">
      <c r="A2" s="110"/>
      <c r="B2" s="110"/>
      <c r="C2" s="90"/>
      <c r="D2" s="90"/>
      <c r="E2" s="91"/>
    </row>
    <row r="3" spans="1:11" ht="17.149999999999999" customHeight="1" x14ac:dyDescent="0.35">
      <c r="A3" s="330" t="s">
        <v>76</v>
      </c>
      <c r="B3" s="330"/>
      <c r="C3" s="137" t="s">
        <v>181</v>
      </c>
      <c r="D3" s="97"/>
      <c r="E3" s="294" t="s">
        <v>99</v>
      </c>
      <c r="F3" s="294"/>
      <c r="G3" s="98"/>
      <c r="H3" s="98"/>
      <c r="I3" s="169" t="s">
        <v>123</v>
      </c>
      <c r="J3" s="295">
        <v>42066</v>
      </c>
      <c r="K3" s="296"/>
    </row>
    <row r="4" spans="1:11" ht="17.149999999999999" customHeight="1" x14ac:dyDescent="0.35">
      <c r="A4" s="330" t="s">
        <v>78</v>
      </c>
      <c r="B4" s="330"/>
      <c r="C4" s="138" t="s">
        <v>273</v>
      </c>
      <c r="D4" s="97"/>
      <c r="E4" s="294"/>
      <c r="F4" s="294"/>
      <c r="G4" s="98"/>
      <c r="H4" s="98"/>
      <c r="I4" s="169" t="s">
        <v>124</v>
      </c>
      <c r="J4" s="297">
        <v>3</v>
      </c>
      <c r="K4" s="298"/>
    </row>
    <row r="5" spans="1:11" ht="17.149999999999999" customHeight="1" thickBot="1" x14ac:dyDescent="0.4">
      <c r="A5" s="331" t="s">
        <v>80</v>
      </c>
      <c r="B5" s="331"/>
      <c r="C5" s="139">
        <v>12</v>
      </c>
      <c r="D5" s="97"/>
      <c r="E5" s="97"/>
      <c r="F5" s="96"/>
      <c r="G5" s="96"/>
      <c r="H5" s="96"/>
      <c r="I5" s="170" t="s">
        <v>125</v>
      </c>
      <c r="J5" s="299" t="s">
        <v>185</v>
      </c>
      <c r="K5" s="300"/>
    </row>
    <row r="6" spans="1:11" ht="17.149999999999999" customHeight="1" thickBot="1" x14ac:dyDescent="0.4">
      <c r="A6" s="292" t="s">
        <v>81</v>
      </c>
      <c r="B6" s="292"/>
      <c r="C6" s="140">
        <v>0.02</v>
      </c>
      <c r="D6" s="292" t="s">
        <v>87</v>
      </c>
      <c r="E6" s="293"/>
      <c r="F6" s="289" t="s">
        <v>186</v>
      </c>
      <c r="G6" s="290"/>
      <c r="H6" s="290"/>
      <c r="I6" s="290"/>
      <c r="J6" s="287"/>
      <c r="K6" s="288"/>
    </row>
    <row r="7" spans="1:11" ht="17.149999999999999" customHeight="1" thickBot="1" x14ac:dyDescent="0.4">
      <c r="A7" s="292" t="s">
        <v>82</v>
      </c>
      <c r="B7" s="292"/>
      <c r="C7" s="140">
        <v>0.03</v>
      </c>
      <c r="D7" s="292" t="s">
        <v>77</v>
      </c>
      <c r="E7" s="293"/>
      <c r="F7" s="283" t="s">
        <v>187</v>
      </c>
      <c r="G7" s="284"/>
      <c r="H7" s="284"/>
      <c r="I7" s="284"/>
      <c r="J7" s="284"/>
      <c r="K7" s="285"/>
    </row>
    <row r="8" spans="1:11" ht="17.149999999999999" customHeight="1" x14ac:dyDescent="0.35">
      <c r="A8" s="292" t="s">
        <v>83</v>
      </c>
      <c r="B8" s="292"/>
      <c r="C8" s="140">
        <v>0.01</v>
      </c>
      <c r="D8" s="292" t="s">
        <v>79</v>
      </c>
      <c r="E8" s="292"/>
      <c r="F8" s="92">
        <v>1</v>
      </c>
      <c r="G8" s="93">
        <v>2</v>
      </c>
      <c r="H8" s="93">
        <v>3</v>
      </c>
      <c r="I8" s="93">
        <v>4</v>
      </c>
      <c r="J8" s="93">
        <v>5</v>
      </c>
      <c r="K8" s="94">
        <v>6</v>
      </c>
    </row>
    <row r="9" spans="1:11" ht="17.149999999999999" customHeight="1" thickBot="1" x14ac:dyDescent="0.4">
      <c r="A9" s="292" t="s">
        <v>85</v>
      </c>
      <c r="B9" s="292"/>
      <c r="C9" s="140">
        <v>0.85</v>
      </c>
      <c r="D9" s="291" t="s">
        <v>88</v>
      </c>
      <c r="E9" s="291"/>
      <c r="F9" s="102">
        <v>47100</v>
      </c>
      <c r="G9" s="102">
        <v>116800</v>
      </c>
      <c r="H9" s="102">
        <v>356600</v>
      </c>
      <c r="I9" s="103"/>
      <c r="J9" s="103"/>
      <c r="K9" s="142"/>
    </row>
    <row r="10" spans="1:11" ht="17.149999999999999" customHeight="1" x14ac:dyDescent="0.35">
      <c r="A10" s="292" t="s">
        <v>84</v>
      </c>
      <c r="B10" s="292"/>
      <c r="C10" s="168">
        <v>0.05</v>
      </c>
      <c r="D10" s="301" t="s">
        <v>126</v>
      </c>
      <c r="E10" s="301"/>
      <c r="F10" s="280"/>
      <c r="G10" s="281"/>
      <c r="H10" s="281"/>
      <c r="I10" s="281"/>
      <c r="J10" s="281"/>
      <c r="K10" s="282"/>
    </row>
    <row r="11" spans="1:11" ht="17.149999999999999" customHeight="1" thickBot="1" x14ac:dyDescent="0.4">
      <c r="A11" s="97"/>
      <c r="B11" s="97" t="s">
        <v>122</v>
      </c>
      <c r="C11" s="141">
        <v>0.02</v>
      </c>
      <c r="D11" s="301"/>
      <c r="E11" s="301"/>
      <c r="F11" s="283"/>
      <c r="G11" s="284"/>
      <c r="H11" s="284"/>
      <c r="I11" s="284"/>
      <c r="J11" s="284"/>
      <c r="K11" s="285"/>
    </row>
    <row r="12" spans="1:11" ht="17.149999999999999" customHeight="1" thickBot="1" x14ac:dyDescent="0.4">
      <c r="D12" s="302"/>
      <c r="E12" s="302"/>
      <c r="F12" s="286"/>
      <c r="G12" s="287"/>
      <c r="H12" s="287"/>
      <c r="I12" s="287"/>
      <c r="J12" s="287"/>
      <c r="K12" s="288"/>
    </row>
    <row r="13" spans="1:11" ht="26.25" customHeight="1" thickBot="1" x14ac:dyDescent="0.4">
      <c r="B13" s="32" t="s">
        <v>35</v>
      </c>
      <c r="C13" s="43" t="s">
        <v>34</v>
      </c>
      <c r="D13" s="14" t="s">
        <v>0</v>
      </c>
      <c r="E13" s="15" t="s">
        <v>1</v>
      </c>
      <c r="F13" s="171" t="s">
        <v>2</v>
      </c>
      <c r="G13" s="171" t="s">
        <v>3</v>
      </c>
      <c r="H13" s="171" t="s">
        <v>4</v>
      </c>
      <c r="I13" s="171" t="s">
        <v>5</v>
      </c>
      <c r="J13" s="172" t="s">
        <v>15</v>
      </c>
    </row>
    <row r="14" spans="1:11" x14ac:dyDescent="0.35">
      <c r="B14" s="33" t="s">
        <v>6</v>
      </c>
      <c r="C14" s="34" t="s">
        <v>7</v>
      </c>
      <c r="D14" s="143"/>
      <c r="E14" s="143">
        <v>0.25</v>
      </c>
      <c r="F14" s="143">
        <v>0.25</v>
      </c>
      <c r="G14" s="143">
        <v>0.25</v>
      </c>
      <c r="H14" s="143">
        <v>0.25</v>
      </c>
      <c r="I14" s="143">
        <v>0.25</v>
      </c>
      <c r="J14" s="143"/>
    </row>
    <row r="15" spans="1:11" ht="15" thickBot="1" x14ac:dyDescent="0.4">
      <c r="B15" s="35" t="s">
        <v>8</v>
      </c>
      <c r="C15" s="36" t="s">
        <v>7</v>
      </c>
      <c r="D15" s="144"/>
      <c r="E15" s="144">
        <v>0.625</v>
      </c>
      <c r="F15" s="144">
        <v>0.625</v>
      </c>
      <c r="G15" s="144">
        <v>0.625</v>
      </c>
      <c r="H15" s="144">
        <v>0.625</v>
      </c>
      <c r="I15" s="144">
        <v>0.625</v>
      </c>
      <c r="J15" s="144"/>
    </row>
    <row r="16" spans="1:11" x14ac:dyDescent="0.35">
      <c r="A16" s="327" t="s">
        <v>72</v>
      </c>
      <c r="B16" s="156" t="s">
        <v>31</v>
      </c>
      <c r="C16" s="40" t="s">
        <v>12</v>
      </c>
      <c r="D16" s="146"/>
      <c r="E16" s="146">
        <v>60</v>
      </c>
      <c r="F16" s="146">
        <v>60</v>
      </c>
      <c r="G16" s="146">
        <v>60</v>
      </c>
      <c r="H16" s="146">
        <v>60</v>
      </c>
      <c r="I16" s="146">
        <v>60</v>
      </c>
      <c r="J16" s="146"/>
    </row>
    <row r="17" spans="1:10" x14ac:dyDescent="0.35">
      <c r="A17" s="328"/>
      <c r="B17" s="157" t="s">
        <v>32</v>
      </c>
      <c r="C17" s="36" t="s">
        <v>12</v>
      </c>
      <c r="D17" s="146"/>
      <c r="E17" s="146"/>
      <c r="F17" s="146"/>
      <c r="G17" s="146"/>
      <c r="H17" s="146"/>
      <c r="I17" s="146"/>
      <c r="J17" s="146"/>
    </row>
    <row r="18" spans="1:10" x14ac:dyDescent="0.35">
      <c r="A18" s="328"/>
      <c r="B18" s="157" t="s">
        <v>33</v>
      </c>
      <c r="C18" s="36" t="s">
        <v>12</v>
      </c>
      <c r="D18" s="146"/>
      <c r="E18" s="146"/>
      <c r="F18" s="146"/>
      <c r="G18" s="146"/>
      <c r="H18" s="146"/>
      <c r="I18" s="146"/>
      <c r="J18" s="146"/>
    </row>
    <row r="19" spans="1:10" ht="29" x14ac:dyDescent="0.35">
      <c r="A19" s="328"/>
      <c r="B19" s="158" t="s">
        <v>16</v>
      </c>
      <c r="C19" s="36" t="s">
        <v>12</v>
      </c>
      <c r="D19" s="146"/>
      <c r="E19" s="146">
        <v>15</v>
      </c>
      <c r="F19" s="146">
        <v>15</v>
      </c>
      <c r="G19" s="146">
        <v>15</v>
      </c>
      <c r="H19" s="146">
        <v>15</v>
      </c>
      <c r="I19" s="146">
        <v>15</v>
      </c>
      <c r="J19" s="146"/>
    </row>
    <row r="20" spans="1:10" x14ac:dyDescent="0.35">
      <c r="A20" s="328"/>
      <c r="B20" s="157" t="s">
        <v>27</v>
      </c>
      <c r="C20" s="36" t="s">
        <v>12</v>
      </c>
      <c r="D20" s="146"/>
      <c r="E20" s="146">
        <v>10</v>
      </c>
      <c r="F20" s="146">
        <v>10</v>
      </c>
      <c r="G20" s="146">
        <v>10</v>
      </c>
      <c r="H20" s="146">
        <v>10</v>
      </c>
      <c r="I20" s="146">
        <v>10</v>
      </c>
      <c r="J20" s="146"/>
    </row>
    <row r="21" spans="1:10" ht="15" thickBot="1" x14ac:dyDescent="0.4">
      <c r="A21" s="329"/>
      <c r="B21" s="151" t="s">
        <v>113</v>
      </c>
      <c r="C21" s="38" t="s">
        <v>12</v>
      </c>
      <c r="D21" s="146"/>
      <c r="E21" s="146"/>
      <c r="F21" s="146"/>
      <c r="G21" s="146"/>
      <c r="H21" s="146"/>
      <c r="I21" s="146"/>
      <c r="J21" s="150"/>
    </row>
    <row r="22" spans="1:10" ht="27.75" customHeight="1" thickBot="1" x14ac:dyDescent="0.4">
      <c r="B22" s="32" t="s">
        <v>35</v>
      </c>
      <c r="C22" s="43" t="s">
        <v>36</v>
      </c>
      <c r="D22" s="14" t="s">
        <v>0</v>
      </c>
      <c r="E22" s="15" t="s">
        <v>1</v>
      </c>
      <c r="F22" s="15" t="s">
        <v>2</v>
      </c>
      <c r="G22" s="15" t="s">
        <v>3</v>
      </c>
      <c r="H22" s="15" t="s">
        <v>4</v>
      </c>
      <c r="I22" s="15" t="s">
        <v>5</v>
      </c>
      <c r="J22" s="16" t="s">
        <v>15</v>
      </c>
    </row>
    <row r="23" spans="1:10" x14ac:dyDescent="0.35">
      <c r="B23" s="33" t="s">
        <v>37</v>
      </c>
      <c r="C23" s="34" t="s">
        <v>7</v>
      </c>
      <c r="D23" s="143"/>
      <c r="E23" s="143">
        <v>0.625</v>
      </c>
      <c r="F23" s="143">
        <v>0.625</v>
      </c>
      <c r="G23" s="143">
        <v>0.625</v>
      </c>
      <c r="H23" s="143">
        <v>0.625</v>
      </c>
      <c r="I23" s="143">
        <v>0.625</v>
      </c>
      <c r="J23" s="143"/>
    </row>
    <row r="24" spans="1:10" ht="15" thickBot="1" x14ac:dyDescent="0.4">
      <c r="B24" s="35" t="s">
        <v>38</v>
      </c>
      <c r="C24" s="36" t="s">
        <v>7</v>
      </c>
      <c r="D24" s="144"/>
      <c r="E24" s="144">
        <v>0.97916666666666663</v>
      </c>
      <c r="F24" s="144">
        <v>0.97916666666666663</v>
      </c>
      <c r="G24" s="144">
        <v>0.97916666666666663</v>
      </c>
      <c r="H24" s="144">
        <v>0.97916666666666663</v>
      </c>
      <c r="I24" s="144">
        <v>0.97916666666666663</v>
      </c>
      <c r="J24" s="144"/>
    </row>
    <row r="25" spans="1:10" x14ac:dyDescent="0.35">
      <c r="A25" s="327" t="s">
        <v>72</v>
      </c>
      <c r="B25" s="156" t="s">
        <v>31</v>
      </c>
      <c r="C25" s="40" t="s">
        <v>12</v>
      </c>
      <c r="D25" s="145"/>
      <c r="E25" s="146">
        <v>60</v>
      </c>
      <c r="F25" s="146">
        <v>60</v>
      </c>
      <c r="G25" s="146">
        <v>60</v>
      </c>
      <c r="H25" s="146">
        <v>60</v>
      </c>
      <c r="I25" s="146">
        <v>60</v>
      </c>
      <c r="J25" s="146"/>
    </row>
    <row r="26" spans="1:10" x14ac:dyDescent="0.35">
      <c r="A26" s="328"/>
      <c r="B26" s="157" t="s">
        <v>32</v>
      </c>
      <c r="C26" s="36" t="s">
        <v>12</v>
      </c>
      <c r="D26" s="147"/>
      <c r="E26" s="146"/>
      <c r="F26" s="146"/>
      <c r="G26" s="146"/>
      <c r="H26" s="146"/>
      <c r="I26" s="146"/>
      <c r="J26" s="146"/>
    </row>
    <row r="27" spans="1:10" x14ac:dyDescent="0.35">
      <c r="A27" s="328"/>
      <c r="B27" s="157" t="s">
        <v>33</v>
      </c>
      <c r="C27" s="36" t="s">
        <v>12</v>
      </c>
      <c r="D27" s="147"/>
      <c r="E27" s="146"/>
      <c r="F27" s="146"/>
      <c r="G27" s="146"/>
      <c r="H27" s="146"/>
      <c r="I27" s="146"/>
      <c r="J27" s="146"/>
    </row>
    <row r="28" spans="1:10" ht="29.25" customHeight="1" x14ac:dyDescent="0.35">
      <c r="A28" s="328"/>
      <c r="B28" s="158" t="s">
        <v>16</v>
      </c>
      <c r="C28" s="36" t="s">
        <v>12</v>
      </c>
      <c r="D28" s="147"/>
      <c r="E28" s="146">
        <v>15</v>
      </c>
      <c r="F28" s="146">
        <v>15</v>
      </c>
      <c r="G28" s="146">
        <v>15</v>
      </c>
      <c r="H28" s="146">
        <v>15</v>
      </c>
      <c r="I28" s="146">
        <v>15</v>
      </c>
      <c r="J28" s="146"/>
    </row>
    <row r="29" spans="1:10" x14ac:dyDescent="0.35">
      <c r="A29" s="328"/>
      <c r="B29" s="157" t="s">
        <v>27</v>
      </c>
      <c r="C29" s="36" t="s">
        <v>12</v>
      </c>
      <c r="D29" s="147"/>
      <c r="E29" s="146">
        <v>10</v>
      </c>
      <c r="F29" s="146">
        <v>10</v>
      </c>
      <c r="G29" s="146">
        <v>10</v>
      </c>
      <c r="H29" s="146">
        <v>10</v>
      </c>
      <c r="I29" s="146">
        <v>10</v>
      </c>
      <c r="J29" s="146"/>
    </row>
    <row r="30" spans="1:10" ht="16.5" customHeight="1" thickBot="1" x14ac:dyDescent="0.4">
      <c r="A30" s="329"/>
      <c r="B30" s="151" t="s">
        <v>113</v>
      </c>
      <c r="C30" s="38" t="s">
        <v>12</v>
      </c>
      <c r="D30" s="149"/>
      <c r="E30" s="146"/>
      <c r="F30" s="146"/>
      <c r="G30" s="146"/>
      <c r="H30" s="146"/>
      <c r="I30" s="146"/>
      <c r="J30" s="150"/>
    </row>
    <row r="31" spans="1:10" ht="26.25" customHeight="1" thickBot="1" x14ac:dyDescent="0.4">
      <c r="B31" s="32" t="s">
        <v>35</v>
      </c>
      <c r="C31" s="43" t="s">
        <v>40</v>
      </c>
      <c r="D31" s="14" t="s">
        <v>0</v>
      </c>
      <c r="E31" s="15" t="s">
        <v>1</v>
      </c>
      <c r="F31" s="15" t="s">
        <v>2</v>
      </c>
      <c r="G31" s="15" t="s">
        <v>3</v>
      </c>
      <c r="H31" s="15" t="s">
        <v>4</v>
      </c>
      <c r="I31" s="15" t="s">
        <v>5</v>
      </c>
      <c r="J31" s="16" t="s">
        <v>15</v>
      </c>
    </row>
    <row r="32" spans="1:10" x14ac:dyDescent="0.35">
      <c r="B32" s="33" t="s">
        <v>41</v>
      </c>
      <c r="C32" s="34" t="s">
        <v>7</v>
      </c>
      <c r="D32" s="143"/>
      <c r="E32" s="143">
        <v>0.97916666666666663</v>
      </c>
      <c r="F32" s="143">
        <v>0.97916666666666663</v>
      </c>
      <c r="G32" s="143">
        <v>0.97916666666666663</v>
      </c>
      <c r="H32" s="143">
        <v>0.97916666666666663</v>
      </c>
      <c r="I32" s="143">
        <v>0.97916666666666663</v>
      </c>
      <c r="J32" s="143"/>
    </row>
    <row r="33" spans="1:10" ht="15" thickBot="1" x14ac:dyDescent="0.4">
      <c r="B33" s="35" t="s">
        <v>42</v>
      </c>
      <c r="C33" s="36" t="s">
        <v>7</v>
      </c>
      <c r="D33" s="144"/>
      <c r="E33" s="144">
        <v>0.25</v>
      </c>
      <c r="F33" s="144">
        <v>0.25</v>
      </c>
      <c r="G33" s="144">
        <v>0.25</v>
      </c>
      <c r="H33" s="144">
        <v>0.25</v>
      </c>
      <c r="I33" s="144">
        <v>0.25</v>
      </c>
      <c r="J33" s="144"/>
    </row>
    <row r="34" spans="1:10" x14ac:dyDescent="0.35">
      <c r="A34" s="327" t="s">
        <v>72</v>
      </c>
      <c r="B34" s="156" t="s">
        <v>31</v>
      </c>
      <c r="C34" s="40" t="s">
        <v>12</v>
      </c>
      <c r="D34" s="152"/>
      <c r="E34" s="146"/>
      <c r="F34" s="146"/>
      <c r="G34" s="146"/>
      <c r="H34" s="146"/>
      <c r="I34" s="146"/>
      <c r="J34" s="153"/>
    </row>
    <row r="35" spans="1:10" x14ac:dyDescent="0.35">
      <c r="A35" s="328"/>
      <c r="B35" s="157" t="s">
        <v>32</v>
      </c>
      <c r="C35" s="36" t="s">
        <v>12</v>
      </c>
      <c r="D35" s="147"/>
      <c r="E35" s="146">
        <v>15</v>
      </c>
      <c r="F35" s="146">
        <v>15</v>
      </c>
      <c r="G35" s="146">
        <v>15</v>
      </c>
      <c r="H35" s="146">
        <v>15</v>
      </c>
      <c r="I35" s="146">
        <v>15</v>
      </c>
      <c r="J35" s="148"/>
    </row>
    <row r="36" spans="1:10" x14ac:dyDescent="0.35">
      <c r="A36" s="328"/>
      <c r="B36" s="157" t="s">
        <v>33</v>
      </c>
      <c r="C36" s="36" t="s">
        <v>12</v>
      </c>
      <c r="D36" s="147"/>
      <c r="E36" s="146"/>
      <c r="F36" s="146"/>
      <c r="G36" s="146"/>
      <c r="H36" s="146"/>
      <c r="I36" s="146"/>
      <c r="J36" s="148"/>
    </row>
    <row r="37" spans="1:10" ht="29" x14ac:dyDescent="0.35">
      <c r="A37" s="328"/>
      <c r="B37" s="158" t="s">
        <v>16</v>
      </c>
      <c r="C37" s="36" t="s">
        <v>12</v>
      </c>
      <c r="D37" s="147"/>
      <c r="E37" s="146">
        <v>15</v>
      </c>
      <c r="F37" s="146">
        <v>15</v>
      </c>
      <c r="G37" s="146">
        <v>15</v>
      </c>
      <c r="H37" s="146">
        <v>15</v>
      </c>
      <c r="I37" s="146">
        <v>15</v>
      </c>
      <c r="J37" s="148"/>
    </row>
    <row r="38" spans="1:10" x14ac:dyDescent="0.35">
      <c r="A38" s="328"/>
      <c r="B38" s="157" t="s">
        <v>27</v>
      </c>
      <c r="C38" s="36" t="s">
        <v>12</v>
      </c>
      <c r="D38" s="147"/>
      <c r="E38" s="146">
        <v>10</v>
      </c>
      <c r="F38" s="146">
        <v>10</v>
      </c>
      <c r="G38" s="146">
        <v>10</v>
      </c>
      <c r="H38" s="146">
        <v>10</v>
      </c>
      <c r="I38" s="146">
        <v>10</v>
      </c>
      <c r="J38" s="148"/>
    </row>
    <row r="39" spans="1:10" ht="15" thickBot="1" x14ac:dyDescent="0.4">
      <c r="A39" s="329"/>
      <c r="B39" s="151" t="s">
        <v>113</v>
      </c>
      <c r="C39" s="38" t="s">
        <v>12</v>
      </c>
      <c r="D39" s="149"/>
      <c r="E39" s="146"/>
      <c r="F39" s="146"/>
      <c r="G39" s="146"/>
      <c r="H39" s="146"/>
      <c r="I39" s="146"/>
      <c r="J39" s="150"/>
    </row>
    <row r="40" spans="1:10" ht="29.25" customHeight="1" thickBot="1" x14ac:dyDescent="0.4">
      <c r="B40" s="32" t="s">
        <v>35</v>
      </c>
      <c r="C40" s="43" t="s">
        <v>44</v>
      </c>
      <c r="D40" s="14" t="s">
        <v>0</v>
      </c>
      <c r="E40" s="15" t="s">
        <v>1</v>
      </c>
      <c r="F40" s="15" t="s">
        <v>2</v>
      </c>
      <c r="G40" s="15" t="s">
        <v>3</v>
      </c>
      <c r="H40" s="15" t="s">
        <v>4</v>
      </c>
      <c r="I40" s="15" t="s">
        <v>5</v>
      </c>
      <c r="J40" s="16" t="s">
        <v>15</v>
      </c>
    </row>
    <row r="41" spans="1:10" x14ac:dyDescent="0.35">
      <c r="B41" s="33" t="s">
        <v>45</v>
      </c>
      <c r="C41" s="34" t="s">
        <v>7</v>
      </c>
      <c r="D41" s="143"/>
      <c r="E41" s="143"/>
      <c r="F41" s="143"/>
      <c r="G41" s="143"/>
      <c r="H41" s="143"/>
      <c r="I41" s="143"/>
      <c r="J41" s="143"/>
    </row>
    <row r="42" spans="1:10" ht="15" thickBot="1" x14ac:dyDescent="0.4">
      <c r="B42" s="35" t="s">
        <v>46</v>
      </c>
      <c r="C42" s="36" t="s">
        <v>7</v>
      </c>
      <c r="D42" s="144"/>
      <c r="E42" s="144"/>
      <c r="F42" s="144"/>
      <c r="G42" s="144"/>
      <c r="H42" s="144"/>
      <c r="I42" s="144"/>
      <c r="J42" s="144"/>
    </row>
    <row r="43" spans="1:10" x14ac:dyDescent="0.35">
      <c r="A43" s="327" t="s">
        <v>72</v>
      </c>
      <c r="B43" s="156" t="s">
        <v>31</v>
      </c>
      <c r="C43" s="40" t="s">
        <v>12</v>
      </c>
      <c r="D43" s="152"/>
      <c r="E43" s="146"/>
      <c r="F43" s="146"/>
      <c r="G43" s="146"/>
      <c r="H43" s="146"/>
      <c r="I43" s="146"/>
      <c r="J43" s="153"/>
    </row>
    <row r="44" spans="1:10" x14ac:dyDescent="0.35">
      <c r="A44" s="328"/>
      <c r="B44" s="157" t="s">
        <v>32</v>
      </c>
      <c r="C44" s="36" t="s">
        <v>12</v>
      </c>
      <c r="D44" s="147"/>
      <c r="E44" s="146"/>
      <c r="F44" s="146"/>
      <c r="G44" s="146"/>
      <c r="H44" s="146"/>
      <c r="I44" s="146"/>
      <c r="J44" s="148"/>
    </row>
    <row r="45" spans="1:10" x14ac:dyDescent="0.35">
      <c r="A45" s="328"/>
      <c r="B45" s="157" t="s">
        <v>33</v>
      </c>
      <c r="C45" s="36" t="s">
        <v>12</v>
      </c>
      <c r="D45" s="147"/>
      <c r="E45" s="146"/>
      <c r="F45" s="146"/>
      <c r="G45" s="146"/>
      <c r="H45" s="146"/>
      <c r="I45" s="146"/>
      <c r="J45" s="148"/>
    </row>
    <row r="46" spans="1:10" ht="29" x14ac:dyDescent="0.35">
      <c r="A46" s="328"/>
      <c r="B46" s="158" t="s">
        <v>16</v>
      </c>
      <c r="C46" s="36" t="s">
        <v>12</v>
      </c>
      <c r="D46" s="147"/>
      <c r="E46" s="146"/>
      <c r="F46" s="146"/>
      <c r="G46" s="146"/>
      <c r="H46" s="146"/>
      <c r="I46" s="146"/>
      <c r="J46" s="148"/>
    </row>
    <row r="47" spans="1:10" x14ac:dyDescent="0.35">
      <c r="A47" s="328"/>
      <c r="B47" s="157" t="s">
        <v>27</v>
      </c>
      <c r="C47" s="36" t="s">
        <v>12</v>
      </c>
      <c r="D47" s="147"/>
      <c r="E47" s="146"/>
      <c r="F47" s="146"/>
      <c r="G47" s="146"/>
      <c r="H47" s="146"/>
      <c r="I47" s="146"/>
      <c r="J47" s="148"/>
    </row>
    <row r="48" spans="1:10" ht="15" thickBot="1" x14ac:dyDescent="0.4">
      <c r="A48" s="329"/>
      <c r="B48" s="151" t="s">
        <v>113</v>
      </c>
      <c r="C48" s="38" t="s">
        <v>12</v>
      </c>
      <c r="D48" s="149"/>
      <c r="E48" s="146"/>
      <c r="F48" s="146"/>
      <c r="G48" s="146"/>
      <c r="H48" s="146"/>
      <c r="I48" s="146"/>
      <c r="J48" s="150"/>
    </row>
    <row r="54" spans="1:11" ht="33.5" x14ac:dyDescent="0.75">
      <c r="A54" s="107"/>
      <c r="E54" s="108" t="s">
        <v>98</v>
      </c>
      <c r="F54" s="109"/>
    </row>
    <row r="55" spans="1:11" ht="15.5" x14ac:dyDescent="0.35">
      <c r="F55" s="99"/>
      <c r="G55" s="305" t="s">
        <v>92</v>
      </c>
      <c r="H55" s="305"/>
      <c r="I55" s="305"/>
      <c r="J55" s="100">
        <f>Calculations!C4</f>
        <v>365</v>
      </c>
      <c r="K55" s="164" t="s">
        <v>119</v>
      </c>
    </row>
    <row r="56" spans="1:11" ht="15.5" x14ac:dyDescent="0.35">
      <c r="F56" s="90"/>
      <c r="G56" s="305" t="s">
        <v>93</v>
      </c>
      <c r="H56" s="305"/>
      <c r="I56" s="305"/>
      <c r="J56" s="101">
        <f>Calculations!D15</f>
        <v>325.56205835999998</v>
      </c>
      <c r="K56" s="164" t="s">
        <v>119</v>
      </c>
    </row>
    <row r="57" spans="1:11" ht="15.5" x14ac:dyDescent="0.35">
      <c r="F57" s="90"/>
      <c r="G57" s="305" t="s">
        <v>94</v>
      </c>
      <c r="H57" s="305"/>
      <c r="I57" s="305"/>
      <c r="J57" s="101">
        <f>Calculations!I26</f>
        <v>198.63161298749998</v>
      </c>
      <c r="K57" s="164" t="s">
        <v>119</v>
      </c>
    </row>
    <row r="58" spans="1:11" ht="15.5" x14ac:dyDescent="0.35">
      <c r="F58" s="90"/>
      <c r="G58" s="305" t="s">
        <v>95</v>
      </c>
      <c r="H58" s="305"/>
      <c r="I58" s="305"/>
      <c r="J58" s="101">
        <f>Calculations!I35</f>
        <v>168.83687103937498</v>
      </c>
      <c r="K58" s="164" t="s">
        <v>119</v>
      </c>
    </row>
    <row r="59" spans="1:11" ht="15.5" x14ac:dyDescent="0.35">
      <c r="F59" s="90"/>
      <c r="G59" s="305" t="s">
        <v>96</v>
      </c>
      <c r="H59" s="305"/>
      <c r="I59" s="305"/>
      <c r="J59" s="101">
        <f>Calculations!I37</f>
        <v>160.39502748740622</v>
      </c>
      <c r="K59" s="164" t="s">
        <v>119</v>
      </c>
    </row>
    <row r="60" spans="1:11" ht="16" thickBot="1" x14ac:dyDescent="0.4">
      <c r="F60" s="90"/>
      <c r="G60" s="90"/>
    </row>
    <row r="61" spans="1:11" ht="15.5" x14ac:dyDescent="0.35">
      <c r="F61" s="90"/>
      <c r="G61" s="307" t="s">
        <v>89</v>
      </c>
      <c r="H61" s="308"/>
      <c r="I61" s="165">
        <f>Calculations!I39</f>
        <v>0.61011904761904756</v>
      </c>
    </row>
    <row r="62" spans="1:11" ht="15.5" x14ac:dyDescent="0.35">
      <c r="F62" s="90"/>
      <c r="G62" s="309" t="s">
        <v>90</v>
      </c>
      <c r="H62" s="310"/>
      <c r="I62" s="166">
        <f>Calculations!I40</f>
        <v>0.85</v>
      </c>
    </row>
    <row r="63" spans="1:11" ht="16" thickBot="1" x14ac:dyDescent="0.4">
      <c r="F63" s="90"/>
      <c r="G63" s="311" t="s">
        <v>91</v>
      </c>
      <c r="H63" s="312"/>
      <c r="I63" s="167">
        <f>Calculations!I41</f>
        <v>0.95</v>
      </c>
    </row>
    <row r="64" spans="1:11" ht="15.5" x14ac:dyDescent="0.35">
      <c r="F64" s="90"/>
      <c r="G64" s="161"/>
      <c r="H64" s="161"/>
      <c r="I64" s="162"/>
    </row>
    <row r="65" spans="6:11" ht="15.5" x14ac:dyDescent="0.35">
      <c r="F65" s="163" t="s">
        <v>115</v>
      </c>
    </row>
    <row r="66" spans="6:11" ht="15.75" customHeight="1" x14ac:dyDescent="0.35">
      <c r="F66" s="306" t="s">
        <v>63</v>
      </c>
      <c r="G66" s="306"/>
      <c r="H66" s="306"/>
      <c r="I66" s="306"/>
      <c r="J66" s="306"/>
      <c r="K66" s="303">
        <f>Calculations!I42</f>
        <v>0.49267113095238091</v>
      </c>
    </row>
    <row r="67" spans="6:11" ht="15.75" customHeight="1" x14ac:dyDescent="0.35">
      <c r="F67" s="306"/>
      <c r="G67" s="306"/>
      <c r="H67" s="306"/>
      <c r="I67" s="306"/>
      <c r="J67" s="306"/>
      <c r="K67" s="303"/>
    </row>
    <row r="68" spans="6:11" ht="15.75" customHeight="1" x14ac:dyDescent="0.35">
      <c r="F68" s="304" t="s">
        <v>120</v>
      </c>
      <c r="G68" s="304"/>
      <c r="H68" s="304"/>
      <c r="I68" s="304"/>
      <c r="J68" s="304"/>
      <c r="K68" s="303"/>
    </row>
    <row r="69" spans="6:11" ht="15.5" x14ac:dyDescent="0.35">
      <c r="F69" s="90"/>
    </row>
    <row r="70" spans="6:11" ht="15.5" x14ac:dyDescent="0.35">
      <c r="F70" s="90"/>
      <c r="I70" s="89" t="s">
        <v>101</v>
      </c>
      <c r="J70" s="100">
        <f>Calculations!C6</f>
        <v>3</v>
      </c>
    </row>
    <row r="71" spans="6:11" x14ac:dyDescent="0.35">
      <c r="I71" s="89" t="s">
        <v>69</v>
      </c>
      <c r="J71" s="100" t="str">
        <f>Calculations!C7</f>
        <v>NO</v>
      </c>
    </row>
    <row r="72" spans="6:11" x14ac:dyDescent="0.35">
      <c r="I72" s="89" t="s">
        <v>70</v>
      </c>
      <c r="J72" s="100" t="str">
        <f>Calculations!C8</f>
        <v>NO</v>
      </c>
    </row>
    <row r="73" spans="6:11" ht="15" customHeight="1" x14ac:dyDescent="0.35">
      <c r="F73" s="316" t="s">
        <v>102</v>
      </c>
      <c r="G73" s="316"/>
      <c r="H73" s="316"/>
      <c r="I73" s="317" t="str">
        <f>Calculations!D9</f>
        <v>NO, Only small brakes during production time</v>
      </c>
      <c r="J73" s="317"/>
      <c r="K73" s="317"/>
    </row>
    <row r="74" spans="6:11" x14ac:dyDescent="0.35">
      <c r="F74" s="316"/>
      <c r="G74" s="316"/>
      <c r="H74" s="316"/>
      <c r="I74" s="317"/>
      <c r="J74" s="317"/>
      <c r="K74" s="317"/>
    </row>
    <row r="75" spans="6:11" x14ac:dyDescent="0.35">
      <c r="F75" s="316"/>
      <c r="G75" s="316"/>
      <c r="H75" s="316"/>
      <c r="I75" s="317"/>
      <c r="J75" s="317"/>
      <c r="K75" s="317"/>
    </row>
    <row r="88" spans="2:11" ht="15" thickBot="1" x14ac:dyDescent="0.4"/>
    <row r="89" spans="2:11" ht="16.5" customHeight="1" thickBot="1" x14ac:dyDescent="0.4">
      <c r="C89" s="12"/>
      <c r="D89" s="291" t="s">
        <v>79</v>
      </c>
      <c r="E89" s="323"/>
      <c r="F89" s="155">
        <f>F8</f>
        <v>1</v>
      </c>
      <c r="G89" s="155">
        <f t="shared" ref="G89:K90" si="0">G8</f>
        <v>2</v>
      </c>
      <c r="H89" s="155">
        <f t="shared" si="0"/>
        <v>3</v>
      </c>
      <c r="I89" s="155">
        <f t="shared" si="0"/>
        <v>4</v>
      </c>
      <c r="J89" s="155">
        <f t="shared" si="0"/>
        <v>5</v>
      </c>
      <c r="K89" s="155">
        <f t="shared" si="0"/>
        <v>6</v>
      </c>
    </row>
    <row r="90" spans="2:11" ht="16" thickBot="1" x14ac:dyDescent="0.4">
      <c r="C90" s="12"/>
      <c r="D90" s="291" t="s">
        <v>88</v>
      </c>
      <c r="E90" s="323"/>
      <c r="F90" s="104">
        <f>F9</f>
        <v>47100</v>
      </c>
      <c r="G90" s="104">
        <f t="shared" si="0"/>
        <v>116800</v>
      </c>
      <c r="H90" s="104">
        <f t="shared" si="0"/>
        <v>356600</v>
      </c>
      <c r="I90" s="104">
        <f t="shared" si="0"/>
        <v>0</v>
      </c>
      <c r="J90" s="104">
        <f t="shared" si="0"/>
        <v>0</v>
      </c>
      <c r="K90" s="105">
        <f t="shared" si="0"/>
        <v>0</v>
      </c>
    </row>
    <row r="91" spans="2:11" ht="16" thickBot="1" x14ac:dyDescent="0.4">
      <c r="C91" s="12"/>
      <c r="D91" s="133"/>
      <c r="E91" s="89" t="s">
        <v>103</v>
      </c>
      <c r="F91" s="154">
        <f t="shared" ref="F91:K91" si="1">+F90/12</f>
        <v>3925</v>
      </c>
      <c r="G91" s="154">
        <f t="shared" si="1"/>
        <v>9733.3333333333339</v>
      </c>
      <c r="H91" s="154">
        <f t="shared" si="1"/>
        <v>29716.666666666668</v>
      </c>
      <c r="I91" s="154">
        <f t="shared" si="1"/>
        <v>0</v>
      </c>
      <c r="J91" s="154">
        <f t="shared" si="1"/>
        <v>0</v>
      </c>
      <c r="K91" s="154">
        <f t="shared" si="1"/>
        <v>0</v>
      </c>
    </row>
    <row r="92" spans="2:11" ht="16" thickBot="1" x14ac:dyDescent="0.4">
      <c r="C92" s="12"/>
      <c r="D92" s="133"/>
      <c r="E92" s="89" t="s">
        <v>104</v>
      </c>
      <c r="F92" s="154">
        <f t="shared" ref="F92:K92" si="2">+F90/52</f>
        <v>905.76923076923072</v>
      </c>
      <c r="G92" s="154">
        <f t="shared" si="2"/>
        <v>2246.1538461538462</v>
      </c>
      <c r="H92" s="154">
        <f t="shared" si="2"/>
        <v>6857.6923076923076</v>
      </c>
      <c r="I92" s="154">
        <f t="shared" si="2"/>
        <v>0</v>
      </c>
      <c r="J92" s="154">
        <f t="shared" si="2"/>
        <v>0</v>
      </c>
      <c r="K92" s="154">
        <f t="shared" si="2"/>
        <v>0</v>
      </c>
    </row>
    <row r="93" spans="2:11" ht="16" thickBot="1" x14ac:dyDescent="0.4">
      <c r="C93" s="324" t="s">
        <v>105</v>
      </c>
      <c r="D93" s="324"/>
      <c r="E93" s="324"/>
      <c r="F93" s="106">
        <f t="shared" ref="F93:K93" si="3">$J$59</f>
        <v>160.39502748740622</v>
      </c>
      <c r="G93" s="106">
        <f t="shared" si="3"/>
        <v>160.39502748740622</v>
      </c>
      <c r="H93" s="106">
        <f t="shared" si="3"/>
        <v>160.39502748740622</v>
      </c>
      <c r="I93" s="106">
        <f t="shared" si="3"/>
        <v>160.39502748740622</v>
      </c>
      <c r="J93" s="106">
        <f t="shared" si="3"/>
        <v>160.39502748740622</v>
      </c>
      <c r="K93" s="106">
        <f t="shared" si="3"/>
        <v>160.39502748740622</v>
      </c>
    </row>
    <row r="94" spans="2:11" ht="30" customHeight="1" thickBot="1" x14ac:dyDescent="0.4">
      <c r="B94" s="112"/>
      <c r="C94" s="318" t="s">
        <v>97</v>
      </c>
      <c r="D94" s="319"/>
      <c r="E94" s="320"/>
      <c r="F94" s="134">
        <f t="shared" ref="F94:K94" si="4">+(F93*24*60*60)/F90</f>
        <v>294.2278211233949</v>
      </c>
      <c r="G94" s="134">
        <f t="shared" si="4"/>
        <v>118.64837649753338</v>
      </c>
      <c r="H94" s="134">
        <f t="shared" si="4"/>
        <v>38.861835039012618</v>
      </c>
      <c r="I94" s="134" t="e">
        <f t="shared" si="4"/>
        <v>#DIV/0!</v>
      </c>
      <c r="J94" s="134" t="e">
        <f t="shared" si="4"/>
        <v>#DIV/0!</v>
      </c>
      <c r="K94" s="134" t="e">
        <f t="shared" si="4"/>
        <v>#DIV/0!</v>
      </c>
    </row>
    <row r="95" spans="2:11" ht="17.25" customHeight="1" thickBot="1" x14ac:dyDescent="0.4">
      <c r="B95" s="112"/>
      <c r="C95" s="321" t="s">
        <v>106</v>
      </c>
      <c r="D95" s="322"/>
      <c r="E95" s="322"/>
      <c r="F95" s="135">
        <f t="shared" ref="F95:K95" si="5">+F94/60</f>
        <v>4.9037970187232487</v>
      </c>
      <c r="G95" s="135">
        <f t="shared" si="5"/>
        <v>1.9774729416255563</v>
      </c>
      <c r="H95" s="135">
        <f t="shared" si="5"/>
        <v>0.64769725065021033</v>
      </c>
      <c r="I95" s="135" t="e">
        <f t="shared" si="5"/>
        <v>#DIV/0!</v>
      </c>
      <c r="J95" s="135" t="e">
        <f t="shared" si="5"/>
        <v>#DIV/0!</v>
      </c>
      <c r="K95" s="136" t="e">
        <f t="shared" si="5"/>
        <v>#DIV/0!</v>
      </c>
    </row>
    <row r="96" spans="2:11" ht="15" thickBot="1" x14ac:dyDescent="0.4"/>
    <row r="97" spans="2:11" ht="15" thickBot="1" x14ac:dyDescent="0.4">
      <c r="B97" s="313" t="s">
        <v>114</v>
      </c>
      <c r="C97" s="129" t="s">
        <v>110</v>
      </c>
      <c r="D97" s="125" t="s">
        <v>0</v>
      </c>
      <c r="E97" s="113" t="s">
        <v>1</v>
      </c>
      <c r="F97" s="113" t="s">
        <v>2</v>
      </c>
      <c r="G97" s="113" t="s">
        <v>3</v>
      </c>
      <c r="H97" s="113" t="s">
        <v>4</v>
      </c>
      <c r="I97" s="113" t="s">
        <v>5</v>
      </c>
      <c r="J97" s="118" t="s">
        <v>15</v>
      </c>
      <c r="K97" s="114" t="s">
        <v>108</v>
      </c>
    </row>
    <row r="98" spans="2:11" x14ac:dyDescent="0.35">
      <c r="B98" s="325"/>
      <c r="C98" s="130">
        <f t="shared" ref="C98:C103" si="6">C106</f>
        <v>1</v>
      </c>
      <c r="D98" s="126">
        <f>Calculations!E109/$F$94</f>
        <v>0</v>
      </c>
      <c r="E98" s="126">
        <f>Calculations!F109/$F$94</f>
        <v>202.54202941266846</v>
      </c>
      <c r="F98" s="126">
        <f>Calculations!G109/$F$94</f>
        <v>202.54202941266846</v>
      </c>
      <c r="G98" s="126">
        <f>Calculations!H109/$F$94</f>
        <v>202.54202941266846</v>
      </c>
      <c r="H98" s="126">
        <f>Calculations!I109/$F$94</f>
        <v>202.54202941266846</v>
      </c>
      <c r="I98" s="126">
        <f>Calculations!J109/$F$94</f>
        <v>202.54202941266846</v>
      </c>
      <c r="J98" s="126">
        <f>Calculations!K109/$F$94</f>
        <v>0</v>
      </c>
      <c r="K98" s="122">
        <f t="shared" ref="K98:K103" si="7">SUM(D98:J98)</f>
        <v>1012.7101470633422</v>
      </c>
    </row>
    <row r="99" spans="2:11" x14ac:dyDescent="0.35">
      <c r="B99" s="325"/>
      <c r="C99" s="131">
        <f t="shared" si="6"/>
        <v>2</v>
      </c>
      <c r="D99" s="127">
        <f>Calculations!E109/$G$94</f>
        <v>0</v>
      </c>
      <c r="E99" s="127">
        <f>Calculations!F109/$G$94</f>
        <v>502.26983090020548</v>
      </c>
      <c r="F99" s="127">
        <f>Calculations!G109/$G$94</f>
        <v>502.26983090020548</v>
      </c>
      <c r="G99" s="127">
        <f>Calculations!H109/$G$94</f>
        <v>502.26983090020548</v>
      </c>
      <c r="H99" s="127">
        <f>Calculations!I109/$G$94</f>
        <v>502.26983090020548</v>
      </c>
      <c r="I99" s="127">
        <f>Calculations!J109/$G$94</f>
        <v>502.26983090020548</v>
      </c>
      <c r="J99" s="127">
        <f>Calculations!K109/$G$94</f>
        <v>0</v>
      </c>
      <c r="K99" s="123">
        <f t="shared" si="7"/>
        <v>2511.3491545010274</v>
      </c>
    </row>
    <row r="100" spans="2:11" x14ac:dyDescent="0.35">
      <c r="B100" s="325"/>
      <c r="C100" s="131">
        <f t="shared" si="6"/>
        <v>3</v>
      </c>
      <c r="D100" s="127">
        <f>Calculations!E109/$H$94</f>
        <v>0</v>
      </c>
      <c r="E100" s="127">
        <f>Calculations!F109/$H$94</f>
        <v>1533.471076190182</v>
      </c>
      <c r="F100" s="127">
        <f>Calculations!G109/$H$94</f>
        <v>1533.471076190182</v>
      </c>
      <c r="G100" s="127">
        <f>Calculations!H109/$H$94</f>
        <v>1533.471076190182</v>
      </c>
      <c r="H100" s="127">
        <f>Calculations!I109/$H$94</f>
        <v>1533.471076190182</v>
      </c>
      <c r="I100" s="127">
        <f>Calculations!J109/$H$94</f>
        <v>1533.471076190182</v>
      </c>
      <c r="J100" s="127">
        <f>Calculations!K109/$H$94</f>
        <v>0</v>
      </c>
      <c r="K100" s="123">
        <f t="shared" si="7"/>
        <v>7667.3553809509103</v>
      </c>
    </row>
    <row r="101" spans="2:11" x14ac:dyDescent="0.35">
      <c r="B101" s="325"/>
      <c r="C101" s="131">
        <f t="shared" si="6"/>
        <v>4</v>
      </c>
      <c r="D101" s="127" t="e">
        <f>Calculations!E109/$I$94</f>
        <v>#DIV/0!</v>
      </c>
      <c r="E101" s="127" t="e">
        <f>Calculations!F109/$I$94</f>
        <v>#DIV/0!</v>
      </c>
      <c r="F101" s="127" t="e">
        <f>Calculations!G109/$I$94</f>
        <v>#DIV/0!</v>
      </c>
      <c r="G101" s="127" t="e">
        <f>Calculations!H109/$I$94</f>
        <v>#DIV/0!</v>
      </c>
      <c r="H101" s="127" t="e">
        <f>Calculations!I109/$I$94</f>
        <v>#DIV/0!</v>
      </c>
      <c r="I101" s="127" t="e">
        <f>Calculations!J109/$I$94</f>
        <v>#DIV/0!</v>
      </c>
      <c r="J101" s="127" t="e">
        <f>Calculations!K109/$I$94</f>
        <v>#DIV/0!</v>
      </c>
      <c r="K101" s="123" t="e">
        <f t="shared" si="7"/>
        <v>#DIV/0!</v>
      </c>
    </row>
    <row r="102" spans="2:11" x14ac:dyDescent="0.35">
      <c r="B102" s="325"/>
      <c r="C102" s="131">
        <f t="shared" si="6"/>
        <v>5</v>
      </c>
      <c r="D102" s="127" t="e">
        <f>Calculations!E109/$J$94</f>
        <v>#DIV/0!</v>
      </c>
      <c r="E102" s="127" t="e">
        <f>Calculations!F109/$J$94</f>
        <v>#DIV/0!</v>
      </c>
      <c r="F102" s="127" t="e">
        <f>Calculations!G109/$J$94</f>
        <v>#DIV/0!</v>
      </c>
      <c r="G102" s="127" t="e">
        <f>Calculations!H109/$J$94</f>
        <v>#DIV/0!</v>
      </c>
      <c r="H102" s="127" t="e">
        <f>Calculations!I109/$J$94</f>
        <v>#DIV/0!</v>
      </c>
      <c r="I102" s="127" t="e">
        <f>Calculations!J109/$J$94</f>
        <v>#DIV/0!</v>
      </c>
      <c r="J102" s="127" t="e">
        <f>Calculations!K109/$J$94</f>
        <v>#DIV/0!</v>
      </c>
      <c r="K102" s="123" t="e">
        <f t="shared" si="7"/>
        <v>#DIV/0!</v>
      </c>
    </row>
    <row r="103" spans="2:11" ht="15" thickBot="1" x14ac:dyDescent="0.4">
      <c r="B103" s="326"/>
      <c r="C103" s="132">
        <f t="shared" si="6"/>
        <v>6</v>
      </c>
      <c r="D103" s="128" t="e">
        <f>Calculations!E109/$K$94</f>
        <v>#DIV/0!</v>
      </c>
      <c r="E103" s="128" t="e">
        <f>Calculations!F109/$K$94</f>
        <v>#DIV/0!</v>
      </c>
      <c r="F103" s="128" t="e">
        <f>Calculations!G109/$K$94</f>
        <v>#DIV/0!</v>
      </c>
      <c r="G103" s="128" t="e">
        <f>Calculations!H109/$K$94</f>
        <v>#DIV/0!</v>
      </c>
      <c r="H103" s="128" t="e">
        <f>Calculations!I109/$K$94</f>
        <v>#DIV/0!</v>
      </c>
      <c r="I103" s="128" t="e">
        <f>Calculations!J109/$K$94</f>
        <v>#DIV/0!</v>
      </c>
      <c r="J103" s="128" t="e">
        <f>Calculations!K109/$K$94</f>
        <v>#DIV/0!</v>
      </c>
      <c r="K103" s="124" t="e">
        <f t="shared" si="7"/>
        <v>#DIV/0!</v>
      </c>
    </row>
    <row r="104" spans="2:11" ht="15" thickBot="1" x14ac:dyDescent="0.4"/>
    <row r="105" spans="2:11" ht="15" thickBot="1" x14ac:dyDescent="0.4">
      <c r="B105" s="313" t="s">
        <v>109</v>
      </c>
      <c r="C105" s="129" t="s">
        <v>110</v>
      </c>
      <c r="D105" s="125" t="s">
        <v>0</v>
      </c>
      <c r="E105" s="113" t="s">
        <v>1</v>
      </c>
      <c r="F105" s="113" t="s">
        <v>2</v>
      </c>
      <c r="G105" s="113" t="s">
        <v>3</v>
      </c>
      <c r="H105" s="113" t="s">
        <v>4</v>
      </c>
      <c r="I105" s="113" t="s">
        <v>5</v>
      </c>
      <c r="J105" s="118" t="s">
        <v>15</v>
      </c>
      <c r="K105" s="114" t="s">
        <v>108</v>
      </c>
    </row>
    <row r="106" spans="2:11" x14ac:dyDescent="0.35">
      <c r="B106" s="314"/>
      <c r="C106" s="130">
        <f>F89</f>
        <v>1</v>
      </c>
      <c r="D106" s="126">
        <f>Calculations!E107/$F$94</f>
        <v>0</v>
      </c>
      <c r="E106" s="116">
        <f>Calculations!F107/$F$94</f>
        <v>250.82604261630766</v>
      </c>
      <c r="F106" s="116">
        <f>Calculations!G107/$F$94</f>
        <v>250.82604261630766</v>
      </c>
      <c r="G106" s="116">
        <f>Calculations!H107/$F$94</f>
        <v>250.82604261630766</v>
      </c>
      <c r="H106" s="116">
        <f>Calculations!I107/$F$94</f>
        <v>250.82604261630766</v>
      </c>
      <c r="I106" s="116">
        <f>Calculations!J107/$F$94</f>
        <v>250.82604261630766</v>
      </c>
      <c r="J106" s="119">
        <f>Calculations!K107/$F$94</f>
        <v>0</v>
      </c>
      <c r="K106" s="122">
        <f t="shared" ref="K106:K111" si="8">SUM(D106:J106)</f>
        <v>1254.1302130815384</v>
      </c>
    </row>
    <row r="107" spans="2:11" x14ac:dyDescent="0.35">
      <c r="B107" s="314"/>
      <c r="C107" s="131">
        <f>G89</f>
        <v>2</v>
      </c>
      <c r="D107" s="127">
        <f>Calculations!E107/$G$94</f>
        <v>0</v>
      </c>
      <c r="E107" s="115">
        <f>Calculations!F107/$G$94</f>
        <v>622.00598253895407</v>
      </c>
      <c r="F107" s="115">
        <f>Calculations!G107/$G$94</f>
        <v>622.00598253895407</v>
      </c>
      <c r="G107" s="115">
        <f>Calculations!H107/$G$94</f>
        <v>622.00598253895407</v>
      </c>
      <c r="H107" s="115">
        <f>Calculations!I107/$G$94</f>
        <v>622.00598253895407</v>
      </c>
      <c r="I107" s="115">
        <f>Calculations!J107/$G$94</f>
        <v>622.00598253895407</v>
      </c>
      <c r="J107" s="120">
        <f>Calculations!K107/$G$94</f>
        <v>0</v>
      </c>
      <c r="K107" s="123">
        <f t="shared" si="8"/>
        <v>3110.0299126947702</v>
      </c>
    </row>
    <row r="108" spans="2:11" x14ac:dyDescent="0.35">
      <c r="B108" s="314"/>
      <c r="C108" s="131">
        <f>H89</f>
        <v>3</v>
      </c>
      <c r="D108" s="127">
        <f>Calculations!E107/$H$94</f>
        <v>0</v>
      </c>
      <c r="E108" s="115">
        <f>Calculations!F107/$H$94</f>
        <v>1899.0353884708136</v>
      </c>
      <c r="F108" s="115">
        <f>Calculations!G107/$H$94</f>
        <v>1899.0353884708136</v>
      </c>
      <c r="G108" s="115">
        <f>Calculations!H107/$H$94</f>
        <v>1899.0353884708136</v>
      </c>
      <c r="H108" s="115">
        <f>Calculations!I107/$H$94</f>
        <v>1899.0353884708136</v>
      </c>
      <c r="I108" s="115">
        <f>Calculations!J107/$H$94</f>
        <v>1899.0353884708136</v>
      </c>
      <c r="J108" s="120">
        <f>Calculations!K107/$H$94</f>
        <v>0</v>
      </c>
      <c r="K108" s="123">
        <f t="shared" si="8"/>
        <v>9495.1769423540682</v>
      </c>
    </row>
    <row r="109" spans="2:11" x14ac:dyDescent="0.35">
      <c r="B109" s="314"/>
      <c r="C109" s="131">
        <f>I89</f>
        <v>4</v>
      </c>
      <c r="D109" s="127" t="e">
        <f>Calculations!E107/$I$94</f>
        <v>#DIV/0!</v>
      </c>
      <c r="E109" s="115" t="e">
        <f>Calculations!F107/$I$94</f>
        <v>#DIV/0!</v>
      </c>
      <c r="F109" s="115" t="e">
        <f>Calculations!G107/$I$94</f>
        <v>#DIV/0!</v>
      </c>
      <c r="G109" s="115" t="e">
        <f>Calculations!H107/$I$94</f>
        <v>#DIV/0!</v>
      </c>
      <c r="H109" s="115" t="e">
        <f>Calculations!I107/$I$94</f>
        <v>#DIV/0!</v>
      </c>
      <c r="I109" s="115" t="e">
        <f>Calculations!J107/$I$94</f>
        <v>#DIV/0!</v>
      </c>
      <c r="J109" s="120" t="e">
        <f>Calculations!K107/$I$94</f>
        <v>#DIV/0!</v>
      </c>
      <c r="K109" s="123" t="e">
        <f t="shared" si="8"/>
        <v>#DIV/0!</v>
      </c>
    </row>
    <row r="110" spans="2:11" x14ac:dyDescent="0.35">
      <c r="B110" s="314"/>
      <c r="C110" s="131">
        <f>J89</f>
        <v>5</v>
      </c>
      <c r="D110" s="127" t="e">
        <f>Calculations!E107/$J$94</f>
        <v>#DIV/0!</v>
      </c>
      <c r="E110" s="115" t="e">
        <f>Calculations!F107/$J$94</f>
        <v>#DIV/0!</v>
      </c>
      <c r="F110" s="115" t="e">
        <f>Calculations!G107/$J$94</f>
        <v>#DIV/0!</v>
      </c>
      <c r="G110" s="115" t="e">
        <f>Calculations!H107/$J$94</f>
        <v>#DIV/0!</v>
      </c>
      <c r="H110" s="115" t="e">
        <f>Calculations!I107/$J$94</f>
        <v>#DIV/0!</v>
      </c>
      <c r="I110" s="115" t="e">
        <f>Calculations!J107/$J$94</f>
        <v>#DIV/0!</v>
      </c>
      <c r="J110" s="120" t="e">
        <f>Calculations!K107/$J$94</f>
        <v>#DIV/0!</v>
      </c>
      <c r="K110" s="123" t="e">
        <f t="shared" si="8"/>
        <v>#DIV/0!</v>
      </c>
    </row>
    <row r="111" spans="2:11" ht="15" thickBot="1" x14ac:dyDescent="0.4">
      <c r="B111" s="315"/>
      <c r="C111" s="132">
        <f>K89</f>
        <v>6</v>
      </c>
      <c r="D111" s="128" t="e">
        <f>Calculations!E107/$K$94</f>
        <v>#DIV/0!</v>
      </c>
      <c r="E111" s="117" t="e">
        <f>Calculations!F107/$K$94</f>
        <v>#DIV/0!</v>
      </c>
      <c r="F111" s="117" t="e">
        <f>Calculations!G107/$K$94</f>
        <v>#DIV/0!</v>
      </c>
      <c r="G111" s="117" t="e">
        <f>Calculations!H107/$K$94</f>
        <v>#DIV/0!</v>
      </c>
      <c r="H111" s="117" t="e">
        <f>Calculations!I107/$K$94</f>
        <v>#DIV/0!</v>
      </c>
      <c r="I111" s="117" t="e">
        <f>Calculations!J107/$K$94</f>
        <v>#DIV/0!</v>
      </c>
      <c r="J111" s="121" t="e">
        <f>Calculations!K107/$K$94</f>
        <v>#DIV/0!</v>
      </c>
      <c r="K111" s="124" t="e">
        <f t="shared" si="8"/>
        <v>#DIV/0!</v>
      </c>
    </row>
  </sheetData>
  <sheetProtection password="CB3B" sheet="1" objects="1" scenarios="1"/>
  <mergeCells count="44">
    <mergeCell ref="A8:B8"/>
    <mergeCell ref="A9:B9"/>
    <mergeCell ref="A10:B10"/>
    <mergeCell ref="A3:B3"/>
    <mergeCell ref="A4:B4"/>
    <mergeCell ref="A5:B5"/>
    <mergeCell ref="A6:B6"/>
    <mergeCell ref="A7:B7"/>
    <mergeCell ref="G55:I55"/>
    <mergeCell ref="G56:I56"/>
    <mergeCell ref="A16:A21"/>
    <mergeCell ref="A25:A30"/>
    <mergeCell ref="A34:A39"/>
    <mergeCell ref="A43:A48"/>
    <mergeCell ref="B105:B111"/>
    <mergeCell ref="F73:H75"/>
    <mergeCell ref="I73:K75"/>
    <mergeCell ref="C94:E94"/>
    <mergeCell ref="C95:E95"/>
    <mergeCell ref="D89:E89"/>
    <mergeCell ref="D90:E90"/>
    <mergeCell ref="C93:E93"/>
    <mergeCell ref="B97:B103"/>
    <mergeCell ref="K66:K68"/>
    <mergeCell ref="F68:J68"/>
    <mergeCell ref="G57:I57"/>
    <mergeCell ref="G58:I58"/>
    <mergeCell ref="G59:I59"/>
    <mergeCell ref="F66:J67"/>
    <mergeCell ref="G61:H61"/>
    <mergeCell ref="G62:H62"/>
    <mergeCell ref="G63:H63"/>
    <mergeCell ref="F10:K12"/>
    <mergeCell ref="F6:K6"/>
    <mergeCell ref="D9:E9"/>
    <mergeCell ref="D6:E6"/>
    <mergeCell ref="E3:F4"/>
    <mergeCell ref="D8:E8"/>
    <mergeCell ref="F7:K7"/>
    <mergeCell ref="D7:E7"/>
    <mergeCell ref="J3:K3"/>
    <mergeCell ref="J4:K4"/>
    <mergeCell ref="J5:K5"/>
    <mergeCell ref="D10:E12"/>
  </mergeCells>
  <phoneticPr fontId="29" type="noConversion"/>
  <pageMargins left="0" right="0" top="0.5" bottom="0.5" header="0.3" footer="0.3"/>
  <pageSetup scale="80" orientation="portrait" r:id="rId1"/>
  <ignoredErrors>
    <ignoredError sqref="F89:F90 G89:G90 H89:K90" unlockedFormula="1"/>
  </ignoredError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36"/>
  <sheetViews>
    <sheetView topLeftCell="C1" zoomScaleNormal="100" workbookViewId="0">
      <selection activeCell="E6" sqref="E6"/>
    </sheetView>
  </sheetViews>
  <sheetFormatPr defaultRowHeight="14.5" x14ac:dyDescent="0.35"/>
  <cols>
    <col min="1" max="2" width="0" hidden="1" customWidth="1"/>
    <col min="3" max="3" width="15.453125" bestFit="1" customWidth="1"/>
    <col min="4" max="4" width="15.54296875" bestFit="1" customWidth="1"/>
    <col min="6" max="6" width="11.26953125" customWidth="1"/>
    <col min="7" max="7" width="34.1796875" customWidth="1"/>
    <col min="8" max="8" width="11.1796875" bestFit="1" customWidth="1"/>
  </cols>
  <sheetData>
    <row r="3" spans="1:14" ht="15" customHeight="1" x14ac:dyDescent="0.35"/>
    <row r="4" spans="1:14" ht="21" customHeight="1" thickBot="1" x14ac:dyDescent="0.4">
      <c r="C4" s="279" t="s">
        <v>206</v>
      </c>
      <c r="D4" s="10">
        <f>'Takt Time'!H94</f>
        <v>38.861835039012618</v>
      </c>
    </row>
    <row r="5" spans="1:14" ht="29" x14ac:dyDescent="0.35">
      <c r="C5" s="33" t="s">
        <v>207</v>
      </c>
      <c r="D5" s="173" t="s">
        <v>208</v>
      </c>
      <c r="E5" s="260" t="s">
        <v>363</v>
      </c>
      <c r="F5" s="263" t="s">
        <v>362</v>
      </c>
      <c r="G5" s="269" t="s">
        <v>366</v>
      </c>
      <c r="H5" s="264" t="s">
        <v>110</v>
      </c>
      <c r="I5" s="235">
        <f>'Takt Time'!F8</f>
        <v>1</v>
      </c>
      <c r="J5" s="235">
        <f>'Takt Time'!G8</f>
        <v>2</v>
      </c>
      <c r="K5" s="235">
        <f>'Takt Time'!H8</f>
        <v>3</v>
      </c>
      <c r="L5" s="235">
        <f>'Takt Time'!I8</f>
        <v>4</v>
      </c>
      <c r="M5" s="235">
        <f>'Takt Time'!J8</f>
        <v>5</v>
      </c>
      <c r="N5" s="236">
        <f>'Takt Time'!K8</f>
        <v>6</v>
      </c>
    </row>
    <row r="6" spans="1:14" x14ac:dyDescent="0.35">
      <c r="C6" s="252" t="s">
        <v>212</v>
      </c>
      <c r="D6" s="253">
        <f>'Op-09'!T28</f>
        <v>17.400000000000002</v>
      </c>
      <c r="E6" s="254">
        <f>'Op-09'!V28</f>
        <v>0.44774005094027314</v>
      </c>
      <c r="F6" s="270">
        <v>1</v>
      </c>
      <c r="G6" s="272"/>
      <c r="H6" s="265" t="s">
        <v>210</v>
      </c>
      <c r="I6" s="237">
        <f>'Takt Time'!F9</f>
        <v>47100</v>
      </c>
      <c r="J6" s="237">
        <f>'Takt Time'!G9</f>
        <v>116800</v>
      </c>
      <c r="K6" s="237">
        <f>'Takt Time'!H9</f>
        <v>356600</v>
      </c>
      <c r="L6" s="237">
        <f>'Takt Time'!I9</f>
        <v>0</v>
      </c>
      <c r="M6" s="237">
        <f>'Takt Time'!J9</f>
        <v>0</v>
      </c>
      <c r="N6" s="238">
        <f>'Takt Time'!K9</f>
        <v>0</v>
      </c>
    </row>
    <row r="7" spans="1:14" x14ac:dyDescent="0.35">
      <c r="C7" s="252" t="s">
        <v>213</v>
      </c>
      <c r="D7" s="253">
        <f>'Op-10'!T28</f>
        <v>28.400000000000002</v>
      </c>
      <c r="E7" s="254">
        <f>'Op-10'!V28</f>
        <v>0.73079410613239981</v>
      </c>
      <c r="F7" s="270">
        <v>1</v>
      </c>
      <c r="G7" s="272"/>
      <c r="H7" s="266" t="s">
        <v>209</v>
      </c>
      <c r="I7" s="1">
        <v>8</v>
      </c>
      <c r="J7" s="1">
        <v>17</v>
      </c>
      <c r="K7" s="1">
        <v>37</v>
      </c>
      <c r="L7" s="1"/>
      <c r="M7" s="1"/>
      <c r="N7" s="36"/>
    </row>
    <row r="8" spans="1:14" ht="15" thickBot="1" x14ac:dyDescent="0.4">
      <c r="C8" s="252" t="s">
        <v>214</v>
      </c>
      <c r="D8" s="253">
        <f>'Op-30'!T28</f>
        <v>17.2</v>
      </c>
      <c r="E8" s="254">
        <f>'Op-30'!V28</f>
        <v>0.44259361357314353</v>
      </c>
      <c r="F8" s="270">
        <v>1</v>
      </c>
      <c r="G8" s="272"/>
      <c r="H8" s="267" t="s">
        <v>211</v>
      </c>
      <c r="I8" s="239">
        <v>3710</v>
      </c>
      <c r="J8" s="239">
        <v>3710</v>
      </c>
      <c r="K8" s="239">
        <v>3710</v>
      </c>
      <c r="L8" s="239">
        <f t="shared" ref="L8:N8" si="0">+L7*32</f>
        <v>0</v>
      </c>
      <c r="M8" s="239">
        <f t="shared" si="0"/>
        <v>0</v>
      </c>
      <c r="N8" s="240">
        <f t="shared" si="0"/>
        <v>0</v>
      </c>
    </row>
    <row r="9" spans="1:14" x14ac:dyDescent="0.35">
      <c r="C9" s="252" t="s">
        <v>215</v>
      </c>
      <c r="D9" s="253">
        <f>'Op-40'!T28</f>
        <v>22</v>
      </c>
      <c r="E9" s="254">
        <f>'Op-40'!V28</f>
        <v>0.56610811038425346</v>
      </c>
      <c r="F9" s="270">
        <v>1</v>
      </c>
      <c r="G9" s="272"/>
    </row>
    <row r="10" spans="1:14" x14ac:dyDescent="0.35">
      <c r="C10" s="252" t="s">
        <v>216</v>
      </c>
      <c r="D10" s="253">
        <f>'Op-50'!T28</f>
        <v>26.799999999999997</v>
      </c>
      <c r="E10" s="254">
        <f>'Op-50'!V28</f>
        <v>0.68962260719536317</v>
      </c>
      <c r="F10" s="270">
        <v>1</v>
      </c>
      <c r="G10" s="272"/>
    </row>
    <row r="11" spans="1:14" x14ac:dyDescent="0.35">
      <c r="C11" s="252" t="s">
        <v>217</v>
      </c>
      <c r="D11" s="253">
        <f>'Op-60'!T28</f>
        <v>28.799999999999997</v>
      </c>
      <c r="E11" s="254">
        <f>'Op-60'!V28</f>
        <v>0.74108698086665892</v>
      </c>
      <c r="F11" s="270">
        <v>1</v>
      </c>
      <c r="G11" s="272"/>
    </row>
    <row r="12" spans="1:14" x14ac:dyDescent="0.35">
      <c r="A12" s="275"/>
      <c r="B12" s="275"/>
      <c r="C12" s="252" t="s">
        <v>218</v>
      </c>
      <c r="D12" s="253">
        <f>'Op-70'!T28</f>
        <v>40.6</v>
      </c>
      <c r="E12" s="254">
        <f>'Op-70'!V28</f>
        <v>1.0447267855273039</v>
      </c>
      <c r="F12" s="270">
        <v>1</v>
      </c>
      <c r="G12" s="272" t="s">
        <v>371</v>
      </c>
    </row>
    <row r="13" spans="1:14" x14ac:dyDescent="0.35">
      <c r="C13" s="252" t="s">
        <v>219</v>
      </c>
      <c r="D13" s="253">
        <f>'Op-80'!T28</f>
        <v>25.2</v>
      </c>
      <c r="E13" s="254">
        <f>'Op-80'!V28</f>
        <v>0.64845110825832664</v>
      </c>
      <c r="F13" s="270">
        <v>1</v>
      </c>
      <c r="G13" s="272"/>
    </row>
    <row r="14" spans="1:14" x14ac:dyDescent="0.35">
      <c r="C14" s="255" t="s">
        <v>220</v>
      </c>
      <c r="D14" s="256">
        <f>'Op-90'!T28</f>
        <v>48</v>
      </c>
      <c r="E14" s="257">
        <f>'Op-90'!V28</f>
        <v>1.2351449681110982</v>
      </c>
      <c r="F14" s="270">
        <v>2</v>
      </c>
      <c r="G14" s="272" t="s">
        <v>367</v>
      </c>
    </row>
    <row r="15" spans="1:14" x14ac:dyDescent="0.35">
      <c r="C15" s="255" t="s">
        <v>285</v>
      </c>
      <c r="D15" s="256">
        <f>'Op-100'!T28</f>
        <v>60.6</v>
      </c>
      <c r="E15" s="257">
        <f>'Op-100'!V28</f>
        <v>1.5593705222402616</v>
      </c>
      <c r="F15" s="270">
        <v>2</v>
      </c>
      <c r="G15" s="272" t="s">
        <v>367</v>
      </c>
    </row>
    <row r="16" spans="1:14" ht="43.5" x14ac:dyDescent="0.35">
      <c r="C16" s="255" t="s">
        <v>221</v>
      </c>
      <c r="D16" s="256">
        <f>'Op-110'!T28</f>
        <v>134.19999999999999</v>
      </c>
      <c r="E16" s="257">
        <f>'Op-110'!V28</f>
        <v>3.4532594733439455</v>
      </c>
      <c r="F16" s="270">
        <v>2</v>
      </c>
      <c r="G16" s="272" t="s">
        <v>372</v>
      </c>
    </row>
    <row r="17" spans="3:7" ht="72.5" x14ac:dyDescent="0.35">
      <c r="C17" s="252" t="s">
        <v>222</v>
      </c>
      <c r="D17" s="253">
        <f>'Op-120'!T28</f>
        <v>65.400000000000006</v>
      </c>
      <c r="E17" s="254">
        <f>'Op-120'!V28</f>
        <v>1.6828850190513713</v>
      </c>
      <c r="F17" s="270">
        <v>1</v>
      </c>
      <c r="G17" s="272" t="s">
        <v>388</v>
      </c>
    </row>
    <row r="18" spans="3:7" ht="29" x14ac:dyDescent="0.35">
      <c r="C18" s="255" t="s">
        <v>223</v>
      </c>
      <c r="D18" s="256">
        <f>'Op-130'!T28</f>
        <v>85.8</v>
      </c>
      <c r="E18" s="257">
        <f>'Op-130'!V28</f>
        <v>2.2078216304985885</v>
      </c>
      <c r="F18" s="270">
        <v>2</v>
      </c>
      <c r="G18" s="272" t="s">
        <v>368</v>
      </c>
    </row>
    <row r="19" spans="3:7" x14ac:dyDescent="0.35">
      <c r="C19" s="252" t="s">
        <v>224</v>
      </c>
      <c r="D19" s="253">
        <f>'Op-140'!T28</f>
        <v>41.666666666666664</v>
      </c>
      <c r="E19" s="254">
        <f>'Op-140'!V28</f>
        <v>1.0721744514853282</v>
      </c>
      <c r="F19" s="270">
        <v>1</v>
      </c>
      <c r="G19" s="272" t="s">
        <v>373</v>
      </c>
    </row>
    <row r="20" spans="3:7" ht="72.5" x14ac:dyDescent="0.35">
      <c r="C20" s="276" t="s">
        <v>225</v>
      </c>
      <c r="D20" s="277">
        <f>'Op-150'!T28</f>
        <v>44</v>
      </c>
      <c r="E20" s="278">
        <f>'Op-150'!V28</f>
        <v>1.1322162207685067</v>
      </c>
      <c r="F20" s="270">
        <v>1</v>
      </c>
      <c r="G20" s="272" t="s">
        <v>390</v>
      </c>
    </row>
    <row r="21" spans="3:7" ht="29" x14ac:dyDescent="0.35">
      <c r="C21" s="252" t="s">
        <v>226</v>
      </c>
      <c r="D21" s="253">
        <f>'Op-160'!T28</f>
        <v>36</v>
      </c>
      <c r="E21" s="254">
        <f>'Op-160'!V28</f>
        <v>0.9263587260833237</v>
      </c>
      <c r="F21" s="270">
        <v>1</v>
      </c>
      <c r="G21" s="272" t="s">
        <v>374</v>
      </c>
    </row>
    <row r="22" spans="3:7" ht="29" x14ac:dyDescent="0.35">
      <c r="C22" s="255" t="s">
        <v>227</v>
      </c>
      <c r="D22" s="256">
        <f>'Op-170'!T28</f>
        <v>53.000000000000007</v>
      </c>
      <c r="E22" s="257">
        <f>'Op-170'!V28</f>
        <v>1.3638059022893376</v>
      </c>
      <c r="F22" s="270">
        <v>2</v>
      </c>
      <c r="G22" s="272" t="s">
        <v>391</v>
      </c>
    </row>
    <row r="23" spans="3:7" ht="29" x14ac:dyDescent="0.35">
      <c r="C23" s="252" t="s">
        <v>228</v>
      </c>
      <c r="D23" s="253">
        <f>'Op-180'!T28</f>
        <v>33.599999999999994</v>
      </c>
      <c r="E23" s="254">
        <f>'Op-180'!V28</f>
        <v>0.86460147767776874</v>
      </c>
      <c r="F23" s="270">
        <v>1</v>
      </c>
      <c r="G23" s="272" t="s">
        <v>375</v>
      </c>
    </row>
    <row r="24" spans="3:7" ht="29" x14ac:dyDescent="0.35">
      <c r="C24" s="255" t="s">
        <v>229</v>
      </c>
      <c r="D24" s="256">
        <f>'Op-190'!T28</f>
        <v>82</v>
      </c>
      <c r="E24" s="257">
        <f>'Op-190'!V28</f>
        <v>2.1100393205231258</v>
      </c>
      <c r="F24" s="270">
        <v>2</v>
      </c>
      <c r="G24" s="272" t="s">
        <v>369</v>
      </c>
    </row>
    <row r="25" spans="3:7" x14ac:dyDescent="0.35">
      <c r="C25" s="35" t="s">
        <v>230</v>
      </c>
      <c r="D25" s="249">
        <f>'Op-200'!T28</f>
        <v>0</v>
      </c>
      <c r="E25" s="245">
        <f>'Op-200'!V28</f>
        <v>0</v>
      </c>
      <c r="F25" s="270">
        <v>1</v>
      </c>
      <c r="G25" s="272"/>
    </row>
    <row r="26" spans="3:7" ht="29" x14ac:dyDescent="0.35">
      <c r="C26" s="252" t="s">
        <v>305</v>
      </c>
      <c r="D26" s="253">
        <f>'Op-210'!T28</f>
        <v>50.8</v>
      </c>
      <c r="E26" s="254">
        <f>'Op-210'!V28</f>
        <v>1.3071950912509123</v>
      </c>
      <c r="F26" s="270">
        <v>1</v>
      </c>
      <c r="G26" s="272" t="s">
        <v>392</v>
      </c>
    </row>
    <row r="27" spans="3:7" ht="43.5" x14ac:dyDescent="0.35">
      <c r="C27" s="252" t="s">
        <v>231</v>
      </c>
      <c r="D27" s="253">
        <f>'Op-220'!T28</f>
        <v>38.6</v>
      </c>
      <c r="E27" s="254">
        <f>'Op-220'!V28</f>
        <v>0.99326241185600816</v>
      </c>
      <c r="F27" s="270">
        <v>1</v>
      </c>
      <c r="G27" s="272" t="s">
        <v>384</v>
      </c>
    </row>
    <row r="28" spans="3:7" x14ac:dyDescent="0.35">
      <c r="C28" s="252" t="s">
        <v>232</v>
      </c>
      <c r="D28" s="253">
        <f>'Op-230'!T28</f>
        <v>27</v>
      </c>
      <c r="E28" s="254">
        <f>'Op-230'!V28</f>
        <v>0.69476904456249289</v>
      </c>
      <c r="F28" s="270">
        <v>1</v>
      </c>
      <c r="G28" s="272"/>
    </row>
    <row r="29" spans="3:7" ht="29" x14ac:dyDescent="0.35">
      <c r="C29" s="255" t="s">
        <v>237</v>
      </c>
      <c r="D29" s="256">
        <f>'Op-231'!T28</f>
        <v>93</v>
      </c>
      <c r="E29" s="257">
        <f>'Op-231'!V28</f>
        <v>2.393093375715253</v>
      </c>
      <c r="F29" s="270">
        <v>2</v>
      </c>
      <c r="G29" s="272" t="s">
        <v>370</v>
      </c>
    </row>
    <row r="30" spans="3:7" x14ac:dyDescent="0.35">
      <c r="C30" s="252" t="s">
        <v>238</v>
      </c>
      <c r="D30" s="253">
        <f>'Op-232'!T28</f>
        <v>14</v>
      </c>
      <c r="E30" s="254">
        <f>'Op-232'!V28</f>
        <v>0.3602506156990703</v>
      </c>
      <c r="F30" s="270">
        <v>1</v>
      </c>
      <c r="G30" s="272"/>
    </row>
    <row r="31" spans="3:7" x14ac:dyDescent="0.35">
      <c r="C31" s="252" t="s">
        <v>233</v>
      </c>
      <c r="D31" s="253">
        <f>'Op-240'!T28</f>
        <v>30.333333333333336</v>
      </c>
      <c r="E31" s="254">
        <f>'Op-240'!V28</f>
        <v>0.78054300068131899</v>
      </c>
      <c r="F31" s="270">
        <v>1</v>
      </c>
      <c r="G31" s="272"/>
    </row>
    <row r="32" spans="3:7" x14ac:dyDescent="0.35">
      <c r="C32" s="252" t="s">
        <v>234</v>
      </c>
      <c r="D32" s="253">
        <f>'Op-250'!T28</f>
        <v>23.333333333333332</v>
      </c>
      <c r="E32" s="254">
        <f>'Op-250'!V28</f>
        <v>0.60041769283178392</v>
      </c>
      <c r="F32" s="270">
        <v>1</v>
      </c>
      <c r="G32" s="272"/>
    </row>
    <row r="33" spans="3:7" x14ac:dyDescent="0.35">
      <c r="C33" s="35" t="s">
        <v>239</v>
      </c>
      <c r="D33" s="249">
        <f>'Op-251'!T28</f>
        <v>0</v>
      </c>
      <c r="E33" s="245">
        <f>'Op-251'!V28</f>
        <v>0</v>
      </c>
      <c r="F33" s="270">
        <v>1</v>
      </c>
      <c r="G33" s="272"/>
    </row>
    <row r="34" spans="3:7" x14ac:dyDescent="0.35">
      <c r="C34" s="35" t="s">
        <v>235</v>
      </c>
      <c r="D34" s="249">
        <f>'Op-260'!T28</f>
        <v>0</v>
      </c>
      <c r="E34" s="245">
        <f>'Op-260'!V28</f>
        <v>0</v>
      </c>
      <c r="F34" s="270">
        <v>1</v>
      </c>
      <c r="G34" s="272"/>
    </row>
    <row r="35" spans="3:7" ht="15" thickBot="1" x14ac:dyDescent="0.4">
      <c r="C35" s="37" t="s">
        <v>236</v>
      </c>
      <c r="D35" s="250">
        <f>'Op-270'!T28</f>
        <v>0</v>
      </c>
      <c r="E35" s="246">
        <f>'Op-270'!V28</f>
        <v>0</v>
      </c>
      <c r="F35" s="271">
        <v>1</v>
      </c>
      <c r="G35" s="273"/>
    </row>
    <row r="36" spans="3:7" ht="15" thickBot="1" x14ac:dyDescent="0.4">
      <c r="E36" s="268">
        <f>SUM(E6:E35)</f>
        <v>30.048332307547209</v>
      </c>
      <c r="F36" s="268">
        <f>SUM(F6:F35)</f>
        <v>37</v>
      </c>
    </row>
  </sheetData>
  <phoneticPr fontId="29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29"/>
  <sheetViews>
    <sheetView tabSelected="1" workbookViewId="0">
      <selection activeCell="V5" sqref="V5:V9"/>
    </sheetView>
  </sheetViews>
  <sheetFormatPr defaultRowHeight="14.5" x14ac:dyDescent="0.35"/>
  <cols>
    <col min="2" max="2" width="13.7265625" customWidth="1"/>
    <col min="3" max="3" width="34.1796875" customWidth="1"/>
    <col min="4" max="8" width="4.81640625" customWidth="1"/>
    <col min="9" max="9" width="4.81640625" hidden="1" customWidth="1"/>
    <col min="10" max="10" width="11" hidden="1" customWidth="1"/>
    <col min="11" max="11" width="11" customWidth="1"/>
    <col min="12" max="16" width="4.81640625" customWidth="1"/>
    <col min="17" max="17" width="4.81640625" hidden="1" customWidth="1"/>
    <col min="18" max="18" width="10.7265625" hidden="1" customWidth="1"/>
    <col min="19" max="19" width="13.453125" customWidth="1"/>
    <col min="20" max="20" width="7.26953125" customWidth="1"/>
    <col min="21" max="21" width="12.453125" customWidth="1"/>
    <col min="22" max="22" width="10.7265625" customWidth="1"/>
  </cols>
  <sheetData>
    <row r="1" spans="2:22" ht="15" thickBot="1" x14ac:dyDescent="0.4"/>
    <row r="2" spans="2:22" ht="15" customHeight="1" x14ac:dyDescent="0.35">
      <c r="B2" s="175" t="s">
        <v>127</v>
      </c>
      <c r="C2" s="176" t="s">
        <v>128</v>
      </c>
      <c r="D2" s="343" t="s">
        <v>129</v>
      </c>
      <c r="E2" s="344"/>
      <c r="F2" s="344"/>
      <c r="G2" s="344"/>
      <c r="H2" s="345"/>
      <c r="I2" s="177"/>
      <c r="J2" s="349"/>
      <c r="K2" s="351" t="s">
        <v>130</v>
      </c>
      <c r="L2" s="354" t="s">
        <v>131</v>
      </c>
      <c r="M2" s="355"/>
      <c r="N2" s="355"/>
      <c r="O2" s="355"/>
      <c r="P2" s="355"/>
      <c r="Q2" s="230"/>
      <c r="R2" s="358"/>
      <c r="S2" s="360" t="s">
        <v>132</v>
      </c>
      <c r="T2" s="332" t="s">
        <v>133</v>
      </c>
      <c r="U2" s="335" t="s">
        <v>134</v>
      </c>
      <c r="V2" s="335" t="s">
        <v>135</v>
      </c>
    </row>
    <row r="3" spans="2:22" ht="15.75" customHeight="1" thickBot="1" x14ac:dyDescent="0.4">
      <c r="B3" s="229">
        <f>Summary!D4</f>
        <v>38.861835039012618</v>
      </c>
      <c r="C3" s="179" t="s">
        <v>152</v>
      </c>
      <c r="D3" s="346"/>
      <c r="E3" s="347"/>
      <c r="F3" s="347"/>
      <c r="G3" s="347"/>
      <c r="H3" s="348"/>
      <c r="I3" s="180"/>
      <c r="J3" s="350"/>
      <c r="K3" s="352"/>
      <c r="L3" s="356"/>
      <c r="M3" s="357"/>
      <c r="N3" s="357"/>
      <c r="O3" s="357"/>
      <c r="P3" s="357"/>
      <c r="Q3" s="231"/>
      <c r="R3" s="359"/>
      <c r="S3" s="361"/>
      <c r="T3" s="333"/>
      <c r="U3" s="336"/>
      <c r="V3" s="336"/>
    </row>
    <row r="4" spans="2:22" ht="15" thickBot="1" x14ac:dyDescent="0.4">
      <c r="B4" s="182" t="s">
        <v>136</v>
      </c>
      <c r="C4" s="183" t="s">
        <v>137</v>
      </c>
      <c r="D4" s="184" t="s">
        <v>138</v>
      </c>
      <c r="E4" s="185" t="s">
        <v>139</v>
      </c>
      <c r="F4" s="185" t="s">
        <v>140</v>
      </c>
      <c r="G4" s="185" t="s">
        <v>141</v>
      </c>
      <c r="H4" s="185" t="s">
        <v>142</v>
      </c>
      <c r="I4" s="186"/>
      <c r="J4" s="187" t="s">
        <v>143</v>
      </c>
      <c r="K4" s="353"/>
      <c r="L4" s="188" t="s">
        <v>138</v>
      </c>
      <c r="M4" s="189" t="s">
        <v>139</v>
      </c>
      <c r="N4" s="189" t="s">
        <v>140</v>
      </c>
      <c r="O4" s="189" t="s">
        <v>141</v>
      </c>
      <c r="P4" s="189" t="s">
        <v>142</v>
      </c>
      <c r="Q4" s="190"/>
      <c r="R4" s="191" t="s">
        <v>143</v>
      </c>
      <c r="S4" s="362"/>
      <c r="T4" s="334"/>
      <c r="U4" s="336"/>
      <c r="V4" s="336"/>
    </row>
    <row r="5" spans="2:22" x14ac:dyDescent="0.35">
      <c r="B5" s="192">
        <v>1</v>
      </c>
      <c r="C5" s="173" t="s">
        <v>182</v>
      </c>
      <c r="D5" s="177">
        <v>6</v>
      </c>
      <c r="E5" s="177">
        <v>5</v>
      </c>
      <c r="F5" s="177">
        <v>3</v>
      </c>
      <c r="G5" s="177">
        <v>3</v>
      </c>
      <c r="H5" s="177">
        <v>4</v>
      </c>
      <c r="I5" s="177">
        <f>COUNTBLANK(D5:H5)</f>
        <v>0</v>
      </c>
      <c r="J5" s="193">
        <f>IF(I5=5,"",AVERAGE(D5:H5))</f>
        <v>4.2</v>
      </c>
      <c r="K5" s="193" t="s">
        <v>145</v>
      </c>
      <c r="L5" s="194"/>
      <c r="M5" s="194"/>
      <c r="N5" s="194"/>
      <c r="O5" s="194"/>
      <c r="P5" s="194"/>
      <c r="Q5" s="195">
        <f t="shared" ref="Q5:Q26" si="0">COUNTBLANK(L5:P5)</f>
        <v>5</v>
      </c>
      <c r="R5" s="196" t="str">
        <f>IF(Q5=5,"",AVERAGE(L5:P5))</f>
        <v/>
      </c>
      <c r="S5" s="197" t="s">
        <v>145</v>
      </c>
      <c r="T5" s="198">
        <f>IF(AND(K5="YES",S5="YES"),"ERROR",IF(AND(K5="YES",S5="NO"),R5,IF(AND(K5="NO",S5="YES"),J5,SUM(J5,R5))))</f>
        <v>4.2</v>
      </c>
      <c r="U5" s="241">
        <f>IF(T5="","",+T5/$B$3)</f>
        <v>0.10807518470972111</v>
      </c>
      <c r="V5" s="363">
        <f>SUM(U5:U9)</f>
        <v>0.44774005094027314</v>
      </c>
    </row>
    <row r="6" spans="2:22" x14ac:dyDescent="0.35">
      <c r="B6" s="201">
        <v>2</v>
      </c>
      <c r="C6" s="1" t="s">
        <v>183</v>
      </c>
      <c r="D6" s="180">
        <v>10</v>
      </c>
      <c r="E6" s="180">
        <v>5</v>
      </c>
      <c r="F6" s="180">
        <v>4</v>
      </c>
      <c r="G6" s="180">
        <v>4</v>
      </c>
      <c r="H6" s="180">
        <v>4</v>
      </c>
      <c r="I6" s="180">
        <f>COUNTBLANK(D6:H6)</f>
        <v>0</v>
      </c>
      <c r="J6" s="202">
        <f>IF(I6=5,"",AVERAGE(D6:H6))</f>
        <v>5.4</v>
      </c>
      <c r="K6" s="202" t="s">
        <v>145</v>
      </c>
      <c r="L6" s="203"/>
      <c r="M6" s="203"/>
      <c r="N6" s="203"/>
      <c r="O6" s="203"/>
      <c r="P6" s="203"/>
      <c r="Q6" s="204">
        <f t="shared" si="0"/>
        <v>5</v>
      </c>
      <c r="R6" s="205" t="str">
        <f>IF(Q6=5,"",AVERAGE(L6:P6))</f>
        <v/>
      </c>
      <c r="S6" s="206" t="s">
        <v>145</v>
      </c>
      <c r="T6" s="207">
        <f>IF(AND(K6="YES",S6="YES"),"ERROR",IF(AND(K6="YES",S6="NO"),R6,IF(AND(K6="NO",S6="YES"),J6,SUM(J6,R6))))</f>
        <v>5.4</v>
      </c>
      <c r="U6" s="242">
        <f>IF(T6="","",+T6/$B$3)</f>
        <v>0.13895380891249856</v>
      </c>
      <c r="V6" s="364"/>
    </row>
    <row r="7" spans="2:22" x14ac:dyDescent="0.35">
      <c r="B7" s="201">
        <v>3</v>
      </c>
      <c r="C7" s="1" t="s">
        <v>184</v>
      </c>
      <c r="D7" s="180"/>
      <c r="E7" s="180"/>
      <c r="F7" s="180"/>
      <c r="G7" s="180"/>
      <c r="H7" s="180"/>
      <c r="I7" s="180">
        <f>COUNTBLANK(D7:H7)</f>
        <v>5</v>
      </c>
      <c r="J7" s="202" t="str">
        <f>IF(I7=5,"",AVERAGE(D7:H7))</f>
        <v/>
      </c>
      <c r="K7" s="202" t="s">
        <v>145</v>
      </c>
      <c r="L7" s="203">
        <v>3</v>
      </c>
      <c r="M7" s="203">
        <v>2</v>
      </c>
      <c r="N7" s="203">
        <v>2</v>
      </c>
      <c r="O7" s="203">
        <v>3</v>
      </c>
      <c r="P7" s="203">
        <v>2</v>
      </c>
      <c r="Q7" s="204">
        <f t="shared" si="0"/>
        <v>0</v>
      </c>
      <c r="R7" s="205">
        <f>IF(Q7=5,"",AVERAGE(L7:P7))</f>
        <v>2.4</v>
      </c>
      <c r="S7" s="206" t="s">
        <v>145</v>
      </c>
      <c r="T7" s="207">
        <f>IF(AND(K7="YES",S7="YES"),"ERROR",IF(AND(K7="YES",S7="NO"),R7,IF(AND(K7="NO",S7="YES"),J7,SUM(J7,R7))))</f>
        <v>2.4</v>
      </c>
      <c r="U7" s="242">
        <f>IF(T7="","",+T7/$B$3)</f>
        <v>6.175724840555491E-2</v>
      </c>
      <c r="V7" s="364"/>
    </row>
    <row r="8" spans="2:22" x14ac:dyDescent="0.35">
      <c r="B8" s="201">
        <v>4</v>
      </c>
      <c r="C8" s="1" t="s">
        <v>148</v>
      </c>
      <c r="D8" s="180">
        <v>3</v>
      </c>
      <c r="E8" s="180">
        <v>3</v>
      </c>
      <c r="F8" s="180">
        <v>2</v>
      </c>
      <c r="G8" s="180">
        <v>2</v>
      </c>
      <c r="H8" s="180">
        <v>2</v>
      </c>
      <c r="I8" s="180">
        <f>COUNTBLANK(D8:H8)</f>
        <v>0</v>
      </c>
      <c r="J8" s="202">
        <f>IF(I8=5,"",AVERAGE(D8:H8))</f>
        <v>2.4</v>
      </c>
      <c r="K8" s="202" t="s">
        <v>145</v>
      </c>
      <c r="L8" s="203"/>
      <c r="M8" s="203"/>
      <c r="N8" s="203"/>
      <c r="O8" s="203"/>
      <c r="P8" s="203"/>
      <c r="Q8" s="204">
        <f t="shared" si="0"/>
        <v>5</v>
      </c>
      <c r="R8" s="205" t="str">
        <f>IF(Q8=5,"",AVERAGE(L8:P8))</f>
        <v/>
      </c>
      <c r="S8" s="206" t="s">
        <v>145</v>
      </c>
      <c r="T8" s="207">
        <f>IF(AND(K8="YES",S8="YES"),"ERROR",IF(AND(K8="YES",S8="NO"),R8,IF(AND(K8="NO",S8="YES"),J8,SUM(J8,R8))))</f>
        <v>2.4</v>
      </c>
      <c r="U8" s="242">
        <f t="shared" ref="U8:U27" si="1">IF(T8="","",+T8/$B$3)</f>
        <v>6.175724840555491E-2</v>
      </c>
      <c r="V8" s="364"/>
    </row>
    <row r="9" spans="2:22" x14ac:dyDescent="0.35">
      <c r="B9" s="201">
        <v>5</v>
      </c>
      <c r="C9" s="1" t="s">
        <v>188</v>
      </c>
      <c r="D9" s="180">
        <v>3</v>
      </c>
      <c r="E9" s="180">
        <v>3</v>
      </c>
      <c r="F9" s="180">
        <v>3</v>
      </c>
      <c r="G9" s="180">
        <v>3</v>
      </c>
      <c r="H9" s="180">
        <v>3</v>
      </c>
      <c r="I9" s="180">
        <f t="shared" ref="I9:I26" si="2">COUNTBLANK(D9:H9)</f>
        <v>0</v>
      </c>
      <c r="J9" s="202">
        <f t="shared" ref="J9:J26" si="3">IF(I9=5,"",AVERAGE(D9:H9))</f>
        <v>3</v>
      </c>
      <c r="K9" s="202" t="s">
        <v>145</v>
      </c>
      <c r="L9" s="203"/>
      <c r="M9" s="203"/>
      <c r="N9" s="203"/>
      <c r="O9" s="203"/>
      <c r="P9" s="203"/>
      <c r="Q9" s="204">
        <f t="shared" si="0"/>
        <v>5</v>
      </c>
      <c r="R9" s="205" t="str">
        <f t="shared" ref="R9:R26" si="4">IF(Q9=5,"",AVERAGE(L9:P9))</f>
        <v/>
      </c>
      <c r="S9" s="206" t="s">
        <v>145</v>
      </c>
      <c r="T9" s="207">
        <f t="shared" ref="T9:T26" si="5">IF(AND(K9="YES",S9="YES"),"ERROR",IF(AND(K9="YES",S9="NO"),R9,IF(AND(K9="NO",S9="YES"),J9,SUM(J9,R9))))</f>
        <v>3</v>
      </c>
      <c r="U9" s="242">
        <f t="shared" si="1"/>
        <v>7.7196560506943637E-2</v>
      </c>
      <c r="V9" s="365"/>
    </row>
    <row r="10" spans="2:22" x14ac:dyDescent="0.35">
      <c r="B10" s="201">
        <v>6</v>
      </c>
      <c r="C10" s="1"/>
      <c r="D10" s="180"/>
      <c r="E10" s="180"/>
      <c r="F10" s="180"/>
      <c r="G10" s="180"/>
      <c r="H10" s="180"/>
      <c r="I10" s="180">
        <f t="shared" si="2"/>
        <v>5</v>
      </c>
      <c r="J10" s="202" t="str">
        <f t="shared" si="3"/>
        <v/>
      </c>
      <c r="K10" s="202" t="s">
        <v>145</v>
      </c>
      <c r="L10" s="203"/>
      <c r="M10" s="203"/>
      <c r="N10" s="203"/>
      <c r="O10" s="203"/>
      <c r="P10" s="203"/>
      <c r="Q10" s="204">
        <f t="shared" si="0"/>
        <v>5</v>
      </c>
      <c r="R10" s="205" t="str">
        <f t="shared" si="4"/>
        <v/>
      </c>
      <c r="S10" s="206" t="s">
        <v>145</v>
      </c>
      <c r="T10" s="207">
        <f t="shared" si="5"/>
        <v>0</v>
      </c>
      <c r="U10" s="242">
        <f t="shared" si="1"/>
        <v>0</v>
      </c>
      <c r="V10" s="209"/>
    </row>
    <row r="11" spans="2:22" x14ac:dyDescent="0.35">
      <c r="B11" s="201">
        <v>7</v>
      </c>
      <c r="C11" s="1"/>
      <c r="D11" s="180"/>
      <c r="E11" s="180"/>
      <c r="F11" s="180"/>
      <c r="G11" s="180"/>
      <c r="H11" s="180"/>
      <c r="I11" s="180">
        <f t="shared" si="2"/>
        <v>5</v>
      </c>
      <c r="J11" s="202" t="str">
        <f t="shared" si="3"/>
        <v/>
      </c>
      <c r="K11" s="202" t="s">
        <v>145</v>
      </c>
      <c r="L11" s="203"/>
      <c r="M11" s="203"/>
      <c r="N11" s="203"/>
      <c r="O11" s="203"/>
      <c r="P11" s="203"/>
      <c r="Q11" s="204">
        <f t="shared" si="0"/>
        <v>5</v>
      </c>
      <c r="R11" s="205" t="str">
        <f t="shared" si="4"/>
        <v/>
      </c>
      <c r="S11" s="206" t="s">
        <v>145</v>
      </c>
      <c r="T11" s="207">
        <f t="shared" si="5"/>
        <v>0</v>
      </c>
      <c r="U11" s="242">
        <f t="shared" si="1"/>
        <v>0</v>
      </c>
      <c r="V11" s="209"/>
    </row>
    <row r="12" spans="2:22" x14ac:dyDescent="0.35">
      <c r="B12" s="201">
        <v>8</v>
      </c>
      <c r="C12" s="1"/>
      <c r="D12" s="180"/>
      <c r="E12" s="180"/>
      <c r="F12" s="180"/>
      <c r="G12" s="180"/>
      <c r="H12" s="180"/>
      <c r="I12" s="180">
        <f t="shared" si="2"/>
        <v>5</v>
      </c>
      <c r="J12" s="202" t="str">
        <f t="shared" si="3"/>
        <v/>
      </c>
      <c r="K12" s="202" t="s">
        <v>145</v>
      </c>
      <c r="L12" s="203"/>
      <c r="M12" s="203"/>
      <c r="N12" s="203"/>
      <c r="O12" s="203"/>
      <c r="P12" s="203"/>
      <c r="Q12" s="204">
        <f t="shared" si="0"/>
        <v>5</v>
      </c>
      <c r="R12" s="205" t="str">
        <f t="shared" si="4"/>
        <v/>
      </c>
      <c r="S12" s="206" t="s">
        <v>145</v>
      </c>
      <c r="T12" s="207">
        <f t="shared" si="5"/>
        <v>0</v>
      </c>
      <c r="U12" s="242">
        <f t="shared" si="1"/>
        <v>0</v>
      </c>
      <c r="V12" s="209"/>
    </row>
    <row r="13" spans="2:22" x14ac:dyDescent="0.35">
      <c r="B13" s="201">
        <v>9</v>
      </c>
      <c r="C13" s="1"/>
      <c r="D13" s="180"/>
      <c r="E13" s="180"/>
      <c r="F13" s="180"/>
      <c r="G13" s="180"/>
      <c r="H13" s="180"/>
      <c r="I13" s="180">
        <f t="shared" si="2"/>
        <v>5</v>
      </c>
      <c r="J13" s="202" t="str">
        <f t="shared" si="3"/>
        <v/>
      </c>
      <c r="K13" s="202" t="s">
        <v>145</v>
      </c>
      <c r="L13" s="203"/>
      <c r="M13" s="203"/>
      <c r="N13" s="203"/>
      <c r="O13" s="203"/>
      <c r="P13" s="203"/>
      <c r="Q13" s="204">
        <f t="shared" si="0"/>
        <v>5</v>
      </c>
      <c r="R13" s="205" t="str">
        <f t="shared" si="4"/>
        <v/>
      </c>
      <c r="S13" s="206" t="s">
        <v>145</v>
      </c>
      <c r="T13" s="207">
        <f t="shared" si="5"/>
        <v>0</v>
      </c>
      <c r="U13" s="242">
        <f t="shared" si="1"/>
        <v>0</v>
      </c>
      <c r="V13" s="209"/>
    </row>
    <row r="14" spans="2:22" x14ac:dyDescent="0.35">
      <c r="B14" s="201">
        <v>10</v>
      </c>
      <c r="C14" s="1"/>
      <c r="D14" s="180"/>
      <c r="E14" s="180"/>
      <c r="F14" s="180"/>
      <c r="G14" s="180"/>
      <c r="H14" s="180"/>
      <c r="I14" s="180">
        <f t="shared" si="2"/>
        <v>5</v>
      </c>
      <c r="J14" s="202" t="str">
        <f t="shared" si="3"/>
        <v/>
      </c>
      <c r="K14" s="202" t="s">
        <v>145</v>
      </c>
      <c r="L14" s="203"/>
      <c r="M14" s="203"/>
      <c r="N14" s="203"/>
      <c r="O14" s="203"/>
      <c r="P14" s="203"/>
      <c r="Q14" s="204">
        <f t="shared" si="0"/>
        <v>5</v>
      </c>
      <c r="R14" s="205" t="str">
        <f t="shared" si="4"/>
        <v/>
      </c>
      <c r="S14" s="206" t="s">
        <v>145</v>
      </c>
      <c r="T14" s="207">
        <f t="shared" si="5"/>
        <v>0</v>
      </c>
      <c r="U14" s="242">
        <f t="shared" si="1"/>
        <v>0</v>
      </c>
      <c r="V14" s="209"/>
    </row>
    <row r="15" spans="2:22" x14ac:dyDescent="0.35">
      <c r="B15" s="201">
        <v>11</v>
      </c>
      <c r="C15" s="1"/>
      <c r="D15" s="180"/>
      <c r="E15" s="180"/>
      <c r="F15" s="180"/>
      <c r="G15" s="180"/>
      <c r="H15" s="180"/>
      <c r="I15" s="180">
        <f t="shared" si="2"/>
        <v>5</v>
      </c>
      <c r="J15" s="202" t="str">
        <f t="shared" si="3"/>
        <v/>
      </c>
      <c r="K15" s="202" t="s">
        <v>145</v>
      </c>
      <c r="L15" s="203"/>
      <c r="M15" s="203"/>
      <c r="N15" s="203"/>
      <c r="O15" s="203"/>
      <c r="P15" s="203"/>
      <c r="Q15" s="204">
        <f t="shared" si="0"/>
        <v>5</v>
      </c>
      <c r="R15" s="205" t="str">
        <f t="shared" si="4"/>
        <v/>
      </c>
      <c r="S15" s="206" t="s">
        <v>145</v>
      </c>
      <c r="T15" s="207">
        <f t="shared" si="5"/>
        <v>0</v>
      </c>
      <c r="U15" s="242">
        <f t="shared" si="1"/>
        <v>0</v>
      </c>
      <c r="V15" s="209"/>
    </row>
    <row r="16" spans="2:22" x14ac:dyDescent="0.35">
      <c r="B16" s="201">
        <v>12</v>
      </c>
      <c r="C16" s="1"/>
      <c r="D16" s="180"/>
      <c r="E16" s="180"/>
      <c r="F16" s="180"/>
      <c r="G16" s="180"/>
      <c r="H16" s="180"/>
      <c r="I16" s="180">
        <f t="shared" si="2"/>
        <v>5</v>
      </c>
      <c r="J16" s="202" t="str">
        <f t="shared" si="3"/>
        <v/>
      </c>
      <c r="K16" s="202" t="s">
        <v>145</v>
      </c>
      <c r="L16" s="203"/>
      <c r="M16" s="203"/>
      <c r="N16" s="203"/>
      <c r="O16" s="203"/>
      <c r="P16" s="203"/>
      <c r="Q16" s="204">
        <f t="shared" si="0"/>
        <v>5</v>
      </c>
      <c r="R16" s="205" t="str">
        <f t="shared" si="4"/>
        <v/>
      </c>
      <c r="S16" s="206" t="s">
        <v>145</v>
      </c>
      <c r="T16" s="207">
        <f t="shared" si="5"/>
        <v>0</v>
      </c>
      <c r="U16" s="242">
        <f t="shared" si="1"/>
        <v>0</v>
      </c>
      <c r="V16" s="209"/>
    </row>
    <row r="17" spans="2:22" x14ac:dyDescent="0.35">
      <c r="B17" s="201">
        <v>13</v>
      </c>
      <c r="C17" s="1"/>
      <c r="D17" s="180"/>
      <c r="E17" s="180"/>
      <c r="F17" s="180"/>
      <c r="G17" s="180"/>
      <c r="H17" s="180"/>
      <c r="I17" s="180">
        <f t="shared" si="2"/>
        <v>5</v>
      </c>
      <c r="J17" s="202" t="str">
        <f t="shared" si="3"/>
        <v/>
      </c>
      <c r="K17" s="202" t="s">
        <v>145</v>
      </c>
      <c r="L17" s="203"/>
      <c r="M17" s="203"/>
      <c r="N17" s="203"/>
      <c r="O17" s="203"/>
      <c r="P17" s="203"/>
      <c r="Q17" s="204">
        <f t="shared" si="0"/>
        <v>5</v>
      </c>
      <c r="R17" s="205" t="str">
        <f t="shared" si="4"/>
        <v/>
      </c>
      <c r="S17" s="206" t="s">
        <v>145</v>
      </c>
      <c r="T17" s="207">
        <f t="shared" si="5"/>
        <v>0</v>
      </c>
      <c r="U17" s="242">
        <f t="shared" si="1"/>
        <v>0</v>
      </c>
      <c r="V17" s="209"/>
    </row>
    <row r="18" spans="2:22" x14ac:dyDescent="0.35">
      <c r="B18" s="201">
        <v>14</v>
      </c>
      <c r="C18" s="1"/>
      <c r="D18" s="180"/>
      <c r="E18" s="180"/>
      <c r="F18" s="180"/>
      <c r="G18" s="180"/>
      <c r="H18" s="180"/>
      <c r="I18" s="180">
        <f t="shared" si="2"/>
        <v>5</v>
      </c>
      <c r="J18" s="202" t="str">
        <f t="shared" si="3"/>
        <v/>
      </c>
      <c r="K18" s="202" t="s">
        <v>145</v>
      </c>
      <c r="L18" s="203"/>
      <c r="M18" s="203"/>
      <c r="N18" s="203"/>
      <c r="O18" s="203"/>
      <c r="P18" s="203"/>
      <c r="Q18" s="204">
        <f t="shared" si="0"/>
        <v>5</v>
      </c>
      <c r="R18" s="205" t="str">
        <f t="shared" si="4"/>
        <v/>
      </c>
      <c r="S18" s="206" t="s">
        <v>145</v>
      </c>
      <c r="T18" s="207">
        <f t="shared" si="5"/>
        <v>0</v>
      </c>
      <c r="U18" s="242">
        <f t="shared" si="1"/>
        <v>0</v>
      </c>
      <c r="V18" s="209"/>
    </row>
    <row r="19" spans="2:22" x14ac:dyDescent="0.35">
      <c r="B19" s="201">
        <v>15</v>
      </c>
      <c r="C19" s="1"/>
      <c r="D19" s="180"/>
      <c r="E19" s="180"/>
      <c r="F19" s="180"/>
      <c r="G19" s="180"/>
      <c r="H19" s="180"/>
      <c r="I19" s="180">
        <f t="shared" si="2"/>
        <v>5</v>
      </c>
      <c r="J19" s="202" t="str">
        <f t="shared" si="3"/>
        <v/>
      </c>
      <c r="K19" s="202" t="s">
        <v>145</v>
      </c>
      <c r="L19" s="203"/>
      <c r="M19" s="203"/>
      <c r="N19" s="203"/>
      <c r="O19" s="203"/>
      <c r="P19" s="203"/>
      <c r="Q19" s="204">
        <f t="shared" si="0"/>
        <v>5</v>
      </c>
      <c r="R19" s="205" t="str">
        <f t="shared" si="4"/>
        <v/>
      </c>
      <c r="S19" s="206" t="s">
        <v>145</v>
      </c>
      <c r="T19" s="207">
        <f t="shared" si="5"/>
        <v>0</v>
      </c>
      <c r="U19" s="242">
        <f t="shared" si="1"/>
        <v>0</v>
      </c>
      <c r="V19" s="209"/>
    </row>
    <row r="20" spans="2:22" x14ac:dyDescent="0.35">
      <c r="B20" s="201">
        <v>16</v>
      </c>
      <c r="C20" s="1"/>
      <c r="D20" s="180"/>
      <c r="E20" s="180"/>
      <c r="F20" s="180"/>
      <c r="G20" s="180"/>
      <c r="H20" s="180"/>
      <c r="I20" s="180">
        <f t="shared" si="2"/>
        <v>5</v>
      </c>
      <c r="J20" s="202" t="str">
        <f t="shared" si="3"/>
        <v/>
      </c>
      <c r="K20" s="202" t="s">
        <v>145</v>
      </c>
      <c r="L20" s="203"/>
      <c r="M20" s="203"/>
      <c r="N20" s="203"/>
      <c r="O20" s="203"/>
      <c r="P20" s="203"/>
      <c r="Q20" s="204">
        <f t="shared" si="0"/>
        <v>5</v>
      </c>
      <c r="R20" s="205" t="str">
        <f t="shared" si="4"/>
        <v/>
      </c>
      <c r="S20" s="206" t="s">
        <v>145</v>
      </c>
      <c r="T20" s="207">
        <f t="shared" si="5"/>
        <v>0</v>
      </c>
      <c r="U20" s="242">
        <f t="shared" si="1"/>
        <v>0</v>
      </c>
      <c r="V20" s="209"/>
    </row>
    <row r="21" spans="2:22" x14ac:dyDescent="0.35">
      <c r="B21" s="201">
        <v>17</v>
      </c>
      <c r="C21" s="1"/>
      <c r="D21" s="180"/>
      <c r="E21" s="180"/>
      <c r="F21" s="180"/>
      <c r="G21" s="180"/>
      <c r="H21" s="180"/>
      <c r="I21" s="180">
        <f t="shared" si="2"/>
        <v>5</v>
      </c>
      <c r="J21" s="202" t="str">
        <f t="shared" si="3"/>
        <v/>
      </c>
      <c r="K21" s="202" t="s">
        <v>145</v>
      </c>
      <c r="L21" s="203"/>
      <c r="M21" s="203"/>
      <c r="N21" s="203"/>
      <c r="O21" s="203"/>
      <c r="P21" s="203"/>
      <c r="Q21" s="204">
        <f t="shared" si="0"/>
        <v>5</v>
      </c>
      <c r="R21" s="205" t="str">
        <f t="shared" si="4"/>
        <v/>
      </c>
      <c r="S21" s="206" t="s">
        <v>145</v>
      </c>
      <c r="T21" s="207">
        <f t="shared" si="5"/>
        <v>0</v>
      </c>
      <c r="U21" s="242">
        <f t="shared" si="1"/>
        <v>0</v>
      </c>
      <c r="V21" s="209"/>
    </row>
    <row r="22" spans="2:22" x14ac:dyDescent="0.35">
      <c r="B22" s="201">
        <v>18</v>
      </c>
      <c r="C22" s="1"/>
      <c r="D22" s="180"/>
      <c r="E22" s="180"/>
      <c r="F22" s="180"/>
      <c r="G22" s="180"/>
      <c r="H22" s="180"/>
      <c r="I22" s="180">
        <f t="shared" si="2"/>
        <v>5</v>
      </c>
      <c r="J22" s="202" t="str">
        <f t="shared" si="3"/>
        <v/>
      </c>
      <c r="K22" s="202" t="s">
        <v>145</v>
      </c>
      <c r="L22" s="203"/>
      <c r="M22" s="203"/>
      <c r="N22" s="203"/>
      <c r="O22" s="203"/>
      <c r="P22" s="203"/>
      <c r="Q22" s="204">
        <f t="shared" si="0"/>
        <v>5</v>
      </c>
      <c r="R22" s="205" t="str">
        <f t="shared" si="4"/>
        <v/>
      </c>
      <c r="S22" s="206" t="s">
        <v>145</v>
      </c>
      <c r="T22" s="207">
        <f t="shared" si="5"/>
        <v>0</v>
      </c>
      <c r="U22" s="242">
        <f t="shared" si="1"/>
        <v>0</v>
      </c>
      <c r="V22" s="209"/>
    </row>
    <row r="23" spans="2:22" x14ac:dyDescent="0.35">
      <c r="B23" s="201">
        <v>19</v>
      </c>
      <c r="C23" s="1"/>
      <c r="D23" s="180"/>
      <c r="E23" s="180"/>
      <c r="F23" s="180"/>
      <c r="G23" s="180"/>
      <c r="H23" s="180"/>
      <c r="I23" s="180">
        <f t="shared" si="2"/>
        <v>5</v>
      </c>
      <c r="J23" s="202" t="str">
        <f t="shared" si="3"/>
        <v/>
      </c>
      <c r="K23" s="202" t="s">
        <v>145</v>
      </c>
      <c r="L23" s="203"/>
      <c r="M23" s="203"/>
      <c r="N23" s="203"/>
      <c r="O23" s="203"/>
      <c r="P23" s="203"/>
      <c r="Q23" s="204">
        <f t="shared" si="0"/>
        <v>5</v>
      </c>
      <c r="R23" s="205" t="str">
        <f t="shared" si="4"/>
        <v/>
      </c>
      <c r="S23" s="206" t="s">
        <v>145</v>
      </c>
      <c r="T23" s="207">
        <f t="shared" si="5"/>
        <v>0</v>
      </c>
      <c r="U23" s="242">
        <f t="shared" si="1"/>
        <v>0</v>
      </c>
      <c r="V23" s="209"/>
    </row>
    <row r="24" spans="2:22" x14ac:dyDescent="0.35">
      <c r="B24" s="201">
        <v>20</v>
      </c>
      <c r="C24" s="1"/>
      <c r="D24" s="180"/>
      <c r="E24" s="180"/>
      <c r="F24" s="180"/>
      <c r="G24" s="180"/>
      <c r="H24" s="180"/>
      <c r="I24" s="180">
        <f t="shared" si="2"/>
        <v>5</v>
      </c>
      <c r="J24" s="202" t="str">
        <f t="shared" si="3"/>
        <v/>
      </c>
      <c r="K24" s="202" t="s">
        <v>145</v>
      </c>
      <c r="L24" s="203"/>
      <c r="M24" s="203"/>
      <c r="N24" s="203"/>
      <c r="O24" s="203"/>
      <c r="P24" s="203"/>
      <c r="Q24" s="204">
        <f t="shared" si="0"/>
        <v>5</v>
      </c>
      <c r="R24" s="205" t="str">
        <f t="shared" si="4"/>
        <v/>
      </c>
      <c r="S24" s="206" t="s">
        <v>145</v>
      </c>
      <c r="T24" s="207">
        <f t="shared" si="5"/>
        <v>0</v>
      </c>
      <c r="U24" s="242">
        <f t="shared" si="1"/>
        <v>0</v>
      </c>
      <c r="V24" s="209"/>
    </row>
    <row r="25" spans="2:22" x14ac:dyDescent="0.35">
      <c r="B25" s="201">
        <v>21</v>
      </c>
      <c r="C25" s="1"/>
      <c r="D25" s="180"/>
      <c r="E25" s="180"/>
      <c r="F25" s="180"/>
      <c r="G25" s="180"/>
      <c r="H25" s="180"/>
      <c r="I25" s="180">
        <f t="shared" si="2"/>
        <v>5</v>
      </c>
      <c r="J25" s="202" t="str">
        <f t="shared" si="3"/>
        <v/>
      </c>
      <c r="K25" s="202" t="s">
        <v>145</v>
      </c>
      <c r="L25" s="203"/>
      <c r="M25" s="203"/>
      <c r="N25" s="203"/>
      <c r="O25" s="203"/>
      <c r="P25" s="203"/>
      <c r="Q25" s="204">
        <f t="shared" si="0"/>
        <v>5</v>
      </c>
      <c r="R25" s="205" t="str">
        <f t="shared" si="4"/>
        <v/>
      </c>
      <c r="S25" s="206" t="s">
        <v>145</v>
      </c>
      <c r="T25" s="207">
        <f t="shared" si="5"/>
        <v>0</v>
      </c>
      <c r="U25" s="242">
        <f t="shared" si="1"/>
        <v>0</v>
      </c>
      <c r="V25" s="209"/>
    </row>
    <row r="26" spans="2:22" x14ac:dyDescent="0.35">
      <c r="B26" s="201">
        <v>22</v>
      </c>
      <c r="C26" s="1"/>
      <c r="D26" s="180"/>
      <c r="E26" s="180"/>
      <c r="F26" s="180"/>
      <c r="G26" s="180"/>
      <c r="H26" s="180"/>
      <c r="I26" s="180">
        <f t="shared" si="2"/>
        <v>5</v>
      </c>
      <c r="J26" s="202" t="str">
        <f t="shared" si="3"/>
        <v/>
      </c>
      <c r="K26" s="202" t="s">
        <v>145</v>
      </c>
      <c r="L26" s="203"/>
      <c r="M26" s="203"/>
      <c r="N26" s="203"/>
      <c r="O26" s="203"/>
      <c r="P26" s="203"/>
      <c r="Q26" s="204">
        <f t="shared" si="0"/>
        <v>5</v>
      </c>
      <c r="R26" s="205" t="str">
        <f t="shared" si="4"/>
        <v/>
      </c>
      <c r="S26" s="206" t="s">
        <v>145</v>
      </c>
      <c r="T26" s="207">
        <f t="shared" si="5"/>
        <v>0</v>
      </c>
      <c r="U26" s="242">
        <f t="shared" si="1"/>
        <v>0</v>
      </c>
      <c r="V26" s="209"/>
    </row>
    <row r="27" spans="2:22" ht="15" thickBot="1" x14ac:dyDescent="0.4">
      <c r="B27" s="210">
        <v>23</v>
      </c>
      <c r="C27" s="174"/>
      <c r="D27" s="186"/>
      <c r="E27" s="186"/>
      <c r="F27" s="186"/>
      <c r="G27" s="186"/>
      <c r="H27" s="186"/>
      <c r="I27" s="186">
        <f>COUNTBLANK(D27:H27)</f>
        <v>5</v>
      </c>
      <c r="J27" s="211" t="str">
        <f>IF(I27=5,"",AVERAGE(D27:H27))</f>
        <v/>
      </c>
      <c r="K27" s="211" t="s">
        <v>145</v>
      </c>
      <c r="L27" s="212"/>
      <c r="M27" s="212"/>
      <c r="N27" s="212"/>
      <c r="O27" s="212"/>
      <c r="P27" s="212"/>
      <c r="Q27" s="213">
        <f>COUNTBLANK(L27:P27)</f>
        <v>5</v>
      </c>
      <c r="R27" s="214" t="str">
        <f>IF(Q27=5,"",AVERAGE(L27:P27))</f>
        <v/>
      </c>
      <c r="S27" s="215" t="s">
        <v>145</v>
      </c>
      <c r="T27" s="216">
        <f>IF(AND(K27="YES",S27="YES"),"ERROR",IF(AND(K27="YES",S27="NO"),R27,IF(AND(K27="NO",S27="YES"),J27,SUM(J27,R27))))</f>
        <v>0</v>
      </c>
      <c r="U27" s="243">
        <f t="shared" si="1"/>
        <v>0</v>
      </c>
      <c r="V27" s="218"/>
    </row>
    <row r="28" spans="2:22" ht="15" thickBot="1" x14ac:dyDescent="0.4">
      <c r="D28" s="219" t="s">
        <v>150</v>
      </c>
      <c r="E28" s="220"/>
      <c r="F28" s="220"/>
      <c r="G28" s="220"/>
      <c r="H28" s="221"/>
      <c r="J28" s="222">
        <f>SUM(J5:J27)</f>
        <v>15.000000000000002</v>
      </c>
      <c r="L28" s="223" t="s">
        <v>151</v>
      </c>
      <c r="M28" s="224"/>
      <c r="N28" s="224"/>
      <c r="O28" s="224"/>
      <c r="P28" s="225"/>
      <c r="R28" s="222">
        <f>SUM(R5:R27)</f>
        <v>2.4</v>
      </c>
      <c r="S28" s="222"/>
      <c r="T28" s="226">
        <f>SUM(T5:T27)</f>
        <v>17.400000000000002</v>
      </c>
      <c r="U28" s="244">
        <f>SUM(U5:U27)</f>
        <v>0.44774005094027314</v>
      </c>
      <c r="V28" s="228">
        <f>SUM(V5:V27)</f>
        <v>0.44774005094027314</v>
      </c>
    </row>
    <row r="29" spans="2:22" ht="15" thickBot="1" x14ac:dyDescent="0.4">
      <c r="D29" s="337">
        <f>J28</f>
        <v>15.000000000000002</v>
      </c>
      <c r="E29" s="338"/>
      <c r="F29" s="338"/>
      <c r="G29" s="338"/>
      <c r="H29" s="339"/>
      <c r="L29" s="340">
        <f>R28</f>
        <v>2.4</v>
      </c>
      <c r="M29" s="341"/>
      <c r="N29" s="341"/>
      <c r="O29" s="341"/>
      <c r="P29" s="342"/>
    </row>
  </sheetData>
  <mergeCells count="12">
    <mergeCell ref="T2:T4"/>
    <mergeCell ref="U2:U4"/>
    <mergeCell ref="V2:V4"/>
    <mergeCell ref="D29:H29"/>
    <mergeCell ref="L29:P29"/>
    <mergeCell ref="D2:H3"/>
    <mergeCell ref="J2:J3"/>
    <mergeCell ref="K2:K4"/>
    <mergeCell ref="L2:P3"/>
    <mergeCell ref="R2:R3"/>
    <mergeCell ref="S2:S4"/>
    <mergeCell ref="V5:V9"/>
  </mergeCells>
  <dataValidations disablePrompts="1" count="1">
    <dataValidation type="list" allowBlank="1" showInputMessage="1" showErrorMessage="1" sqref="K5:K27 S5:S27">
      <formula1>"YES,NO"</formula1>
    </dataValidation>
  </dataValidation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29"/>
  <sheetViews>
    <sheetView workbookViewId="0">
      <selection activeCell="V5" sqref="V5:V12"/>
    </sheetView>
  </sheetViews>
  <sheetFormatPr defaultRowHeight="14.5" x14ac:dyDescent="0.35"/>
  <cols>
    <col min="2" max="2" width="13.7265625" customWidth="1"/>
    <col min="3" max="3" width="34.1796875" customWidth="1"/>
    <col min="4" max="8" width="4.81640625" customWidth="1"/>
    <col min="9" max="9" width="4.81640625" hidden="1" customWidth="1"/>
    <col min="10" max="10" width="11" hidden="1" customWidth="1"/>
    <col min="11" max="11" width="11" customWidth="1"/>
    <col min="12" max="16" width="4.81640625" customWidth="1"/>
    <col min="17" max="17" width="4.81640625" hidden="1" customWidth="1"/>
    <col min="18" max="18" width="10.7265625" hidden="1" customWidth="1"/>
    <col min="19" max="19" width="13.453125" customWidth="1"/>
    <col min="20" max="20" width="7.26953125" customWidth="1"/>
    <col min="21" max="21" width="12.453125" customWidth="1"/>
    <col min="22" max="22" width="10.7265625" customWidth="1"/>
  </cols>
  <sheetData>
    <row r="1" spans="2:22" ht="15" thickBot="1" x14ac:dyDescent="0.4"/>
    <row r="2" spans="2:22" ht="15" customHeight="1" x14ac:dyDescent="0.35">
      <c r="B2" s="175" t="s">
        <v>127</v>
      </c>
      <c r="C2" s="176" t="s">
        <v>128</v>
      </c>
      <c r="D2" s="343" t="s">
        <v>129</v>
      </c>
      <c r="E2" s="344"/>
      <c r="F2" s="344"/>
      <c r="G2" s="344"/>
      <c r="H2" s="345"/>
      <c r="I2" s="177"/>
      <c r="J2" s="349"/>
      <c r="K2" s="351" t="s">
        <v>130</v>
      </c>
      <c r="L2" s="354" t="s">
        <v>131</v>
      </c>
      <c r="M2" s="355"/>
      <c r="N2" s="355"/>
      <c r="O2" s="355"/>
      <c r="P2" s="355"/>
      <c r="Q2" s="178"/>
      <c r="R2" s="358"/>
      <c r="S2" s="360" t="s">
        <v>132</v>
      </c>
      <c r="T2" s="332" t="s">
        <v>133</v>
      </c>
      <c r="U2" s="335" t="s">
        <v>134</v>
      </c>
      <c r="V2" s="335" t="s">
        <v>135</v>
      </c>
    </row>
    <row r="3" spans="2:22" ht="15.75" customHeight="1" thickBot="1" x14ac:dyDescent="0.4">
      <c r="B3" s="229">
        <f>Summary!D4</f>
        <v>38.861835039012618</v>
      </c>
      <c r="C3" s="179" t="s">
        <v>153</v>
      </c>
      <c r="D3" s="346"/>
      <c r="E3" s="347"/>
      <c r="F3" s="347"/>
      <c r="G3" s="347"/>
      <c r="H3" s="348"/>
      <c r="I3" s="180"/>
      <c r="J3" s="350"/>
      <c r="K3" s="352"/>
      <c r="L3" s="356"/>
      <c r="M3" s="357"/>
      <c r="N3" s="357"/>
      <c r="O3" s="357"/>
      <c r="P3" s="357"/>
      <c r="Q3" s="181"/>
      <c r="R3" s="359"/>
      <c r="S3" s="361"/>
      <c r="T3" s="333"/>
      <c r="U3" s="336"/>
      <c r="V3" s="336"/>
    </row>
    <row r="4" spans="2:22" ht="15" thickBot="1" x14ac:dyDescent="0.4">
      <c r="B4" s="182" t="s">
        <v>136</v>
      </c>
      <c r="C4" s="183" t="s">
        <v>137</v>
      </c>
      <c r="D4" s="184" t="s">
        <v>138</v>
      </c>
      <c r="E4" s="185" t="s">
        <v>139</v>
      </c>
      <c r="F4" s="185" t="s">
        <v>140</v>
      </c>
      <c r="G4" s="185" t="s">
        <v>141</v>
      </c>
      <c r="H4" s="185" t="s">
        <v>142</v>
      </c>
      <c r="I4" s="186"/>
      <c r="J4" s="187" t="s">
        <v>143</v>
      </c>
      <c r="K4" s="353"/>
      <c r="L4" s="188" t="s">
        <v>138</v>
      </c>
      <c r="M4" s="189" t="s">
        <v>139</v>
      </c>
      <c r="N4" s="189" t="s">
        <v>140</v>
      </c>
      <c r="O4" s="189" t="s">
        <v>141</v>
      </c>
      <c r="P4" s="189" t="s">
        <v>142</v>
      </c>
      <c r="Q4" s="190"/>
      <c r="R4" s="191" t="s">
        <v>143</v>
      </c>
      <c r="S4" s="362"/>
      <c r="T4" s="334"/>
      <c r="U4" s="336"/>
      <c r="V4" s="336"/>
    </row>
    <row r="5" spans="2:22" x14ac:dyDescent="0.35">
      <c r="B5" s="192">
        <v>1</v>
      </c>
      <c r="C5" s="173" t="s">
        <v>182</v>
      </c>
      <c r="D5" s="177">
        <v>2</v>
      </c>
      <c r="E5" s="177">
        <v>2</v>
      </c>
      <c r="F5" s="177">
        <v>3</v>
      </c>
      <c r="G5" s="177">
        <v>3</v>
      </c>
      <c r="H5" s="177">
        <v>2</v>
      </c>
      <c r="I5" s="177">
        <f>COUNTBLANK(D5:H5)</f>
        <v>0</v>
      </c>
      <c r="J5" s="193">
        <f>IF(I5=5,"",AVERAGE(D5:H5))</f>
        <v>2.4</v>
      </c>
      <c r="K5" s="193" t="s">
        <v>145</v>
      </c>
      <c r="L5" s="194"/>
      <c r="M5" s="194"/>
      <c r="N5" s="194"/>
      <c r="O5" s="194"/>
      <c r="P5" s="194"/>
      <c r="Q5" s="195">
        <f t="shared" ref="Q5:Q26" si="0">COUNTBLANK(L5:P5)</f>
        <v>5</v>
      </c>
      <c r="R5" s="196" t="str">
        <f>IF(Q5=5,"",AVERAGE(L5:P5))</f>
        <v/>
      </c>
      <c r="S5" s="197" t="s">
        <v>145</v>
      </c>
      <c r="T5" s="198">
        <f>IF(AND(K5="YES",S5="YES"),"ERROR",IF(AND(K5="YES",S5="NO"),R5,IF(AND(K5="NO",S5="YES"),J5,SUM(J5,R5))))</f>
        <v>2.4</v>
      </c>
      <c r="U5" s="241">
        <f>IF(T5="","",+T5/$B$3)</f>
        <v>6.175724840555491E-2</v>
      </c>
      <c r="V5" s="363">
        <f>SUM(U5:U12)</f>
        <v>0.73079410613239981</v>
      </c>
    </row>
    <row r="6" spans="2:22" x14ac:dyDescent="0.35">
      <c r="B6" s="201">
        <v>2</v>
      </c>
      <c r="C6" s="1" t="s">
        <v>189</v>
      </c>
      <c r="D6" s="180">
        <v>2</v>
      </c>
      <c r="E6" s="180">
        <v>3</v>
      </c>
      <c r="F6" s="180">
        <v>3</v>
      </c>
      <c r="G6" s="180">
        <v>3</v>
      </c>
      <c r="H6" s="180">
        <v>3</v>
      </c>
      <c r="I6" s="180">
        <f>COUNTBLANK(D6:H6)</f>
        <v>0</v>
      </c>
      <c r="J6" s="202">
        <f>IF(I6=5,"",AVERAGE(D6:H6))</f>
        <v>2.8</v>
      </c>
      <c r="K6" s="202" t="s">
        <v>145</v>
      </c>
      <c r="L6" s="203"/>
      <c r="M6" s="203"/>
      <c r="N6" s="203"/>
      <c r="O6" s="203"/>
      <c r="P6" s="203"/>
      <c r="Q6" s="204">
        <f t="shared" si="0"/>
        <v>5</v>
      </c>
      <c r="R6" s="205" t="str">
        <f>IF(Q6=5,"",AVERAGE(L6:P6))</f>
        <v/>
      </c>
      <c r="S6" s="206" t="s">
        <v>145</v>
      </c>
      <c r="T6" s="207">
        <f>IF(AND(K6="YES",S6="YES"),"ERROR",IF(AND(K6="YES",S6="NO"),R6,IF(AND(K6="NO",S6="YES"),J6,SUM(J6,R6))))</f>
        <v>2.8</v>
      </c>
      <c r="U6" s="242">
        <f>IF(T6="","",+T6/$B$3)</f>
        <v>7.2050123139814057E-2</v>
      </c>
      <c r="V6" s="364"/>
    </row>
    <row r="7" spans="2:22" x14ac:dyDescent="0.35">
      <c r="B7" s="201">
        <v>3</v>
      </c>
      <c r="C7" s="1" t="s">
        <v>190</v>
      </c>
      <c r="D7" s="180">
        <v>2</v>
      </c>
      <c r="E7" s="180">
        <v>2</v>
      </c>
      <c r="F7" s="180">
        <v>4</v>
      </c>
      <c r="G7" s="180">
        <v>3</v>
      </c>
      <c r="H7" s="180">
        <v>2</v>
      </c>
      <c r="I7" s="180">
        <f>COUNTBLANK(D7:H7)</f>
        <v>0</v>
      </c>
      <c r="J7" s="202">
        <f>IF(I7=5,"",AVERAGE(D7:H7))</f>
        <v>2.6</v>
      </c>
      <c r="K7" s="202" t="s">
        <v>145</v>
      </c>
      <c r="L7" s="203"/>
      <c r="M7" s="203"/>
      <c r="N7" s="203"/>
      <c r="O7" s="203"/>
      <c r="P7" s="203"/>
      <c r="Q7" s="204">
        <f t="shared" si="0"/>
        <v>5</v>
      </c>
      <c r="R7" s="205" t="str">
        <f>IF(Q7=5,"",AVERAGE(L7:P7))</f>
        <v/>
      </c>
      <c r="S7" s="206" t="s">
        <v>145</v>
      </c>
      <c r="T7" s="207">
        <f>IF(AND(K7="YES",S7="YES"),"ERROR",IF(AND(K7="YES",S7="NO"),R7,IF(AND(K7="NO",S7="YES"),J7,SUM(J7,R7))))</f>
        <v>2.6</v>
      </c>
      <c r="U7" s="242">
        <f>IF(T7="","",+T7/$B$3)</f>
        <v>6.690368577268449E-2</v>
      </c>
      <c r="V7" s="364"/>
    </row>
    <row r="8" spans="2:22" x14ac:dyDescent="0.35">
      <c r="B8" s="201">
        <v>4</v>
      </c>
      <c r="C8" s="1" t="s">
        <v>191</v>
      </c>
      <c r="D8" s="180">
        <v>4</v>
      </c>
      <c r="E8" s="180">
        <v>3</v>
      </c>
      <c r="F8" s="180">
        <v>3</v>
      </c>
      <c r="G8" s="180">
        <v>3</v>
      </c>
      <c r="H8" s="180">
        <v>2</v>
      </c>
      <c r="I8" s="180">
        <f>COUNTBLANK(D8:H8)</f>
        <v>0</v>
      </c>
      <c r="J8" s="202">
        <f>IF(I8=5,"",AVERAGE(D8:H8))</f>
        <v>3</v>
      </c>
      <c r="K8" s="202" t="s">
        <v>145</v>
      </c>
      <c r="L8" s="203"/>
      <c r="M8" s="203"/>
      <c r="N8" s="203"/>
      <c r="O8" s="203"/>
      <c r="P8" s="203"/>
      <c r="Q8" s="204">
        <f t="shared" si="0"/>
        <v>5</v>
      </c>
      <c r="R8" s="205" t="str">
        <f>IF(Q8=5,"",AVERAGE(L8:P8))</f>
        <v/>
      </c>
      <c r="S8" s="206" t="s">
        <v>145</v>
      </c>
      <c r="T8" s="207">
        <f>IF(AND(K8="YES",S8="YES"),"ERROR",IF(AND(K8="YES",S8="NO"),R8,IF(AND(K8="NO",S8="YES"),J8,SUM(J8,R8))))</f>
        <v>3</v>
      </c>
      <c r="U8" s="242">
        <f t="shared" ref="U8:U27" si="1">IF(T8="","",+T8/$B$3)</f>
        <v>7.7196560506943637E-2</v>
      </c>
      <c r="V8" s="364"/>
    </row>
    <row r="9" spans="2:22" x14ac:dyDescent="0.35">
      <c r="B9" s="201">
        <v>5</v>
      </c>
      <c r="C9" s="1" t="s">
        <v>192</v>
      </c>
      <c r="D9" s="180">
        <v>2</v>
      </c>
      <c r="E9" s="180">
        <v>2</v>
      </c>
      <c r="F9" s="180">
        <v>1</v>
      </c>
      <c r="G9" s="180">
        <v>1</v>
      </c>
      <c r="H9" s="180">
        <v>1</v>
      </c>
      <c r="I9" s="180">
        <f t="shared" ref="I9:I26" si="2">COUNTBLANK(D9:H9)</f>
        <v>0</v>
      </c>
      <c r="J9" s="202">
        <f t="shared" ref="J9:J26" si="3">IF(I9=5,"",AVERAGE(D9:H9))</f>
        <v>1.4</v>
      </c>
      <c r="K9" s="202" t="s">
        <v>145</v>
      </c>
      <c r="L9" s="203"/>
      <c r="M9" s="203"/>
      <c r="N9" s="203"/>
      <c r="O9" s="203"/>
      <c r="P9" s="203"/>
      <c r="Q9" s="204">
        <f t="shared" si="0"/>
        <v>5</v>
      </c>
      <c r="R9" s="205" t="str">
        <f t="shared" ref="R9:R26" si="4">IF(Q9=5,"",AVERAGE(L9:P9))</f>
        <v/>
      </c>
      <c r="S9" s="206" t="s">
        <v>145</v>
      </c>
      <c r="T9" s="207">
        <f t="shared" ref="T9:T26" si="5">IF(AND(K9="YES",S9="YES"),"ERROR",IF(AND(K9="YES",S9="NO"),R9,IF(AND(K9="NO",S9="YES"),J9,SUM(J9,R9))))</f>
        <v>1.4</v>
      </c>
      <c r="U9" s="242">
        <f t="shared" si="1"/>
        <v>3.6025061569907028E-2</v>
      </c>
      <c r="V9" s="364"/>
    </row>
    <row r="10" spans="2:22" x14ac:dyDescent="0.35">
      <c r="B10" s="201">
        <v>6</v>
      </c>
      <c r="C10" s="1" t="s">
        <v>193</v>
      </c>
      <c r="D10" s="180"/>
      <c r="E10" s="180"/>
      <c r="F10" s="180"/>
      <c r="G10" s="180"/>
      <c r="H10" s="180"/>
      <c r="I10" s="180">
        <f t="shared" si="2"/>
        <v>5</v>
      </c>
      <c r="J10" s="202" t="str">
        <f t="shared" si="3"/>
        <v/>
      </c>
      <c r="K10" s="202" t="s">
        <v>145</v>
      </c>
      <c r="L10" s="203">
        <v>10</v>
      </c>
      <c r="M10" s="203">
        <v>10</v>
      </c>
      <c r="N10" s="203">
        <v>10</v>
      </c>
      <c r="O10" s="203">
        <v>11</v>
      </c>
      <c r="P10" s="203">
        <v>11</v>
      </c>
      <c r="Q10" s="204">
        <f t="shared" si="0"/>
        <v>0</v>
      </c>
      <c r="R10" s="205">
        <f t="shared" si="4"/>
        <v>10.4</v>
      </c>
      <c r="S10" s="206" t="s">
        <v>145</v>
      </c>
      <c r="T10" s="207">
        <f t="shared" si="5"/>
        <v>10.4</v>
      </c>
      <c r="U10" s="242">
        <f t="shared" si="1"/>
        <v>0.26761474309073796</v>
      </c>
      <c r="V10" s="364"/>
    </row>
    <row r="11" spans="2:22" x14ac:dyDescent="0.35">
      <c r="B11" s="201">
        <v>7</v>
      </c>
      <c r="C11" s="1" t="s">
        <v>148</v>
      </c>
      <c r="D11" s="180">
        <v>2</v>
      </c>
      <c r="E11" s="180">
        <v>3</v>
      </c>
      <c r="F11" s="180">
        <v>3</v>
      </c>
      <c r="G11" s="180">
        <v>4</v>
      </c>
      <c r="H11" s="180">
        <v>2</v>
      </c>
      <c r="I11" s="180">
        <f t="shared" si="2"/>
        <v>0</v>
      </c>
      <c r="J11" s="202">
        <f t="shared" si="3"/>
        <v>2.8</v>
      </c>
      <c r="K11" s="202" t="s">
        <v>145</v>
      </c>
      <c r="L11" s="203"/>
      <c r="M11" s="203"/>
      <c r="N11" s="203"/>
      <c r="O11" s="203"/>
      <c r="P11" s="203"/>
      <c r="Q11" s="204">
        <f t="shared" si="0"/>
        <v>5</v>
      </c>
      <c r="R11" s="205" t="str">
        <f t="shared" si="4"/>
        <v/>
      </c>
      <c r="S11" s="206" t="s">
        <v>145</v>
      </c>
      <c r="T11" s="207">
        <f t="shared" si="5"/>
        <v>2.8</v>
      </c>
      <c r="U11" s="242">
        <f t="shared" si="1"/>
        <v>7.2050123139814057E-2</v>
      </c>
      <c r="V11" s="364"/>
    </row>
    <row r="12" spans="2:22" x14ac:dyDescent="0.35">
      <c r="B12" s="201">
        <v>8</v>
      </c>
      <c r="C12" s="1" t="s">
        <v>188</v>
      </c>
      <c r="D12" s="180">
        <v>3</v>
      </c>
      <c r="E12" s="180">
        <v>3</v>
      </c>
      <c r="F12" s="180">
        <v>3</v>
      </c>
      <c r="G12" s="180">
        <v>3</v>
      </c>
      <c r="H12" s="180">
        <v>3</v>
      </c>
      <c r="I12" s="180">
        <f t="shared" si="2"/>
        <v>0</v>
      </c>
      <c r="J12" s="202">
        <f t="shared" si="3"/>
        <v>3</v>
      </c>
      <c r="K12" s="202" t="s">
        <v>145</v>
      </c>
      <c r="L12" s="203"/>
      <c r="M12" s="203"/>
      <c r="N12" s="203"/>
      <c r="O12" s="203"/>
      <c r="P12" s="203"/>
      <c r="Q12" s="204">
        <f t="shared" si="0"/>
        <v>5</v>
      </c>
      <c r="R12" s="205" t="str">
        <f t="shared" si="4"/>
        <v/>
      </c>
      <c r="S12" s="206" t="s">
        <v>145</v>
      </c>
      <c r="T12" s="207">
        <f t="shared" si="5"/>
        <v>3</v>
      </c>
      <c r="U12" s="242">
        <f t="shared" si="1"/>
        <v>7.7196560506943637E-2</v>
      </c>
      <c r="V12" s="365"/>
    </row>
    <row r="13" spans="2:22" x14ac:dyDescent="0.35">
      <c r="B13" s="201">
        <v>9</v>
      </c>
      <c r="C13" s="1"/>
      <c r="D13" s="180"/>
      <c r="E13" s="180"/>
      <c r="F13" s="180"/>
      <c r="G13" s="180"/>
      <c r="H13" s="180"/>
      <c r="I13" s="180">
        <f t="shared" si="2"/>
        <v>5</v>
      </c>
      <c r="J13" s="202" t="str">
        <f t="shared" si="3"/>
        <v/>
      </c>
      <c r="K13" s="202" t="s">
        <v>145</v>
      </c>
      <c r="L13" s="203"/>
      <c r="M13" s="203"/>
      <c r="N13" s="203"/>
      <c r="O13" s="203"/>
      <c r="P13" s="203"/>
      <c r="Q13" s="204">
        <f t="shared" si="0"/>
        <v>5</v>
      </c>
      <c r="R13" s="205" t="str">
        <f t="shared" si="4"/>
        <v/>
      </c>
      <c r="S13" s="206" t="s">
        <v>145</v>
      </c>
      <c r="T13" s="207">
        <f t="shared" si="5"/>
        <v>0</v>
      </c>
      <c r="U13" s="242">
        <f t="shared" si="1"/>
        <v>0</v>
      </c>
      <c r="V13" s="209"/>
    </row>
    <row r="14" spans="2:22" x14ac:dyDescent="0.35">
      <c r="B14" s="201">
        <v>10</v>
      </c>
      <c r="C14" s="1"/>
      <c r="D14" s="180"/>
      <c r="E14" s="180"/>
      <c r="F14" s="180"/>
      <c r="G14" s="180"/>
      <c r="H14" s="180"/>
      <c r="I14" s="180">
        <f t="shared" si="2"/>
        <v>5</v>
      </c>
      <c r="J14" s="202" t="str">
        <f t="shared" si="3"/>
        <v/>
      </c>
      <c r="K14" s="202" t="s">
        <v>145</v>
      </c>
      <c r="L14" s="203"/>
      <c r="M14" s="203"/>
      <c r="N14" s="203"/>
      <c r="O14" s="203"/>
      <c r="P14" s="203"/>
      <c r="Q14" s="204">
        <f t="shared" si="0"/>
        <v>5</v>
      </c>
      <c r="R14" s="205" t="str">
        <f t="shared" si="4"/>
        <v/>
      </c>
      <c r="S14" s="206" t="s">
        <v>145</v>
      </c>
      <c r="T14" s="207">
        <f t="shared" si="5"/>
        <v>0</v>
      </c>
      <c r="U14" s="242">
        <f t="shared" si="1"/>
        <v>0</v>
      </c>
      <c r="V14" s="209"/>
    </row>
    <row r="15" spans="2:22" x14ac:dyDescent="0.35">
      <c r="B15" s="201">
        <v>11</v>
      </c>
      <c r="C15" s="1"/>
      <c r="D15" s="180"/>
      <c r="E15" s="180"/>
      <c r="F15" s="180"/>
      <c r="G15" s="180"/>
      <c r="H15" s="180"/>
      <c r="I15" s="180">
        <f t="shared" si="2"/>
        <v>5</v>
      </c>
      <c r="J15" s="202" t="str">
        <f t="shared" si="3"/>
        <v/>
      </c>
      <c r="K15" s="202" t="s">
        <v>145</v>
      </c>
      <c r="L15" s="203"/>
      <c r="M15" s="203"/>
      <c r="N15" s="203"/>
      <c r="O15" s="203"/>
      <c r="P15" s="203"/>
      <c r="Q15" s="204">
        <f t="shared" si="0"/>
        <v>5</v>
      </c>
      <c r="R15" s="205" t="str">
        <f t="shared" si="4"/>
        <v/>
      </c>
      <c r="S15" s="206" t="s">
        <v>145</v>
      </c>
      <c r="T15" s="207">
        <f t="shared" si="5"/>
        <v>0</v>
      </c>
      <c r="U15" s="242">
        <f t="shared" si="1"/>
        <v>0</v>
      </c>
      <c r="V15" s="209"/>
    </row>
    <row r="16" spans="2:22" x14ac:dyDescent="0.35">
      <c r="B16" s="201">
        <v>12</v>
      </c>
      <c r="C16" s="1"/>
      <c r="D16" s="180"/>
      <c r="E16" s="180"/>
      <c r="F16" s="180"/>
      <c r="G16" s="180"/>
      <c r="H16" s="180"/>
      <c r="I16" s="180">
        <f t="shared" si="2"/>
        <v>5</v>
      </c>
      <c r="J16" s="202" t="str">
        <f t="shared" si="3"/>
        <v/>
      </c>
      <c r="K16" s="202" t="s">
        <v>145</v>
      </c>
      <c r="L16" s="203"/>
      <c r="M16" s="203"/>
      <c r="N16" s="203"/>
      <c r="O16" s="203"/>
      <c r="P16" s="203"/>
      <c r="Q16" s="204">
        <f t="shared" si="0"/>
        <v>5</v>
      </c>
      <c r="R16" s="205" t="str">
        <f t="shared" si="4"/>
        <v/>
      </c>
      <c r="S16" s="206" t="s">
        <v>145</v>
      </c>
      <c r="T16" s="207">
        <f t="shared" si="5"/>
        <v>0</v>
      </c>
      <c r="U16" s="242">
        <f t="shared" si="1"/>
        <v>0</v>
      </c>
      <c r="V16" s="209"/>
    </row>
    <row r="17" spans="2:22" x14ac:dyDescent="0.35">
      <c r="B17" s="201">
        <v>13</v>
      </c>
      <c r="C17" s="1"/>
      <c r="D17" s="180"/>
      <c r="E17" s="180"/>
      <c r="F17" s="180"/>
      <c r="G17" s="180"/>
      <c r="H17" s="180"/>
      <c r="I17" s="180">
        <f t="shared" si="2"/>
        <v>5</v>
      </c>
      <c r="J17" s="202" t="str">
        <f t="shared" si="3"/>
        <v/>
      </c>
      <c r="K17" s="202" t="s">
        <v>145</v>
      </c>
      <c r="L17" s="203"/>
      <c r="M17" s="203"/>
      <c r="N17" s="203"/>
      <c r="O17" s="203"/>
      <c r="P17" s="203"/>
      <c r="Q17" s="204">
        <f t="shared" si="0"/>
        <v>5</v>
      </c>
      <c r="R17" s="205" t="str">
        <f t="shared" si="4"/>
        <v/>
      </c>
      <c r="S17" s="206" t="s">
        <v>145</v>
      </c>
      <c r="T17" s="207">
        <f t="shared" si="5"/>
        <v>0</v>
      </c>
      <c r="U17" s="242">
        <f t="shared" si="1"/>
        <v>0</v>
      </c>
      <c r="V17" s="209"/>
    </row>
    <row r="18" spans="2:22" x14ac:dyDescent="0.35">
      <c r="B18" s="201">
        <v>14</v>
      </c>
      <c r="C18" s="1"/>
      <c r="D18" s="180"/>
      <c r="E18" s="180"/>
      <c r="F18" s="180"/>
      <c r="G18" s="180"/>
      <c r="H18" s="180"/>
      <c r="I18" s="180">
        <f t="shared" si="2"/>
        <v>5</v>
      </c>
      <c r="J18" s="202" t="str">
        <f t="shared" si="3"/>
        <v/>
      </c>
      <c r="K18" s="202" t="s">
        <v>145</v>
      </c>
      <c r="L18" s="203"/>
      <c r="M18" s="203"/>
      <c r="N18" s="203"/>
      <c r="O18" s="203"/>
      <c r="P18" s="203"/>
      <c r="Q18" s="204">
        <f t="shared" si="0"/>
        <v>5</v>
      </c>
      <c r="R18" s="205" t="str">
        <f t="shared" si="4"/>
        <v/>
      </c>
      <c r="S18" s="206" t="s">
        <v>145</v>
      </c>
      <c r="T18" s="207">
        <f t="shared" si="5"/>
        <v>0</v>
      </c>
      <c r="U18" s="242">
        <f t="shared" si="1"/>
        <v>0</v>
      </c>
      <c r="V18" s="209"/>
    </row>
    <row r="19" spans="2:22" x14ac:dyDescent="0.35">
      <c r="B19" s="201">
        <v>15</v>
      </c>
      <c r="C19" s="1"/>
      <c r="D19" s="180"/>
      <c r="E19" s="180"/>
      <c r="F19" s="180"/>
      <c r="G19" s="180"/>
      <c r="H19" s="180"/>
      <c r="I19" s="180">
        <f t="shared" si="2"/>
        <v>5</v>
      </c>
      <c r="J19" s="202" t="str">
        <f t="shared" si="3"/>
        <v/>
      </c>
      <c r="K19" s="202" t="s">
        <v>145</v>
      </c>
      <c r="L19" s="203"/>
      <c r="M19" s="203"/>
      <c r="N19" s="203"/>
      <c r="O19" s="203"/>
      <c r="P19" s="203"/>
      <c r="Q19" s="204">
        <f t="shared" si="0"/>
        <v>5</v>
      </c>
      <c r="R19" s="205" t="str">
        <f t="shared" si="4"/>
        <v/>
      </c>
      <c r="S19" s="206" t="s">
        <v>145</v>
      </c>
      <c r="T19" s="207">
        <f t="shared" si="5"/>
        <v>0</v>
      </c>
      <c r="U19" s="242">
        <f t="shared" si="1"/>
        <v>0</v>
      </c>
      <c r="V19" s="209"/>
    </row>
    <row r="20" spans="2:22" x14ac:dyDescent="0.35">
      <c r="B20" s="201">
        <v>16</v>
      </c>
      <c r="C20" s="1"/>
      <c r="D20" s="180"/>
      <c r="E20" s="180"/>
      <c r="F20" s="180"/>
      <c r="G20" s="180"/>
      <c r="H20" s="180"/>
      <c r="I20" s="180">
        <f t="shared" si="2"/>
        <v>5</v>
      </c>
      <c r="J20" s="202" t="str">
        <f t="shared" si="3"/>
        <v/>
      </c>
      <c r="K20" s="202" t="s">
        <v>145</v>
      </c>
      <c r="L20" s="203"/>
      <c r="M20" s="203"/>
      <c r="N20" s="203"/>
      <c r="O20" s="203"/>
      <c r="P20" s="203"/>
      <c r="Q20" s="204">
        <f t="shared" si="0"/>
        <v>5</v>
      </c>
      <c r="R20" s="205" t="str">
        <f t="shared" si="4"/>
        <v/>
      </c>
      <c r="S20" s="206" t="s">
        <v>145</v>
      </c>
      <c r="T20" s="207">
        <f t="shared" si="5"/>
        <v>0</v>
      </c>
      <c r="U20" s="242">
        <f t="shared" si="1"/>
        <v>0</v>
      </c>
      <c r="V20" s="209"/>
    </row>
    <row r="21" spans="2:22" x14ac:dyDescent="0.35">
      <c r="B21" s="201">
        <v>17</v>
      </c>
      <c r="C21" s="1"/>
      <c r="D21" s="180"/>
      <c r="E21" s="180"/>
      <c r="F21" s="180"/>
      <c r="G21" s="180"/>
      <c r="H21" s="180"/>
      <c r="I21" s="180">
        <f t="shared" si="2"/>
        <v>5</v>
      </c>
      <c r="J21" s="202" t="str">
        <f t="shared" si="3"/>
        <v/>
      </c>
      <c r="K21" s="202" t="s">
        <v>145</v>
      </c>
      <c r="L21" s="203"/>
      <c r="M21" s="203"/>
      <c r="N21" s="203"/>
      <c r="O21" s="203"/>
      <c r="P21" s="203"/>
      <c r="Q21" s="204">
        <f t="shared" si="0"/>
        <v>5</v>
      </c>
      <c r="R21" s="205" t="str">
        <f t="shared" si="4"/>
        <v/>
      </c>
      <c r="S21" s="206" t="s">
        <v>145</v>
      </c>
      <c r="T21" s="207">
        <f t="shared" si="5"/>
        <v>0</v>
      </c>
      <c r="U21" s="242">
        <f t="shared" si="1"/>
        <v>0</v>
      </c>
      <c r="V21" s="209"/>
    </row>
    <row r="22" spans="2:22" x14ac:dyDescent="0.35">
      <c r="B22" s="201">
        <v>18</v>
      </c>
      <c r="C22" s="1"/>
      <c r="D22" s="180"/>
      <c r="E22" s="180"/>
      <c r="F22" s="180"/>
      <c r="G22" s="180"/>
      <c r="H22" s="180"/>
      <c r="I22" s="180">
        <f t="shared" si="2"/>
        <v>5</v>
      </c>
      <c r="J22" s="202" t="str">
        <f t="shared" si="3"/>
        <v/>
      </c>
      <c r="K22" s="202" t="s">
        <v>145</v>
      </c>
      <c r="L22" s="203"/>
      <c r="M22" s="203"/>
      <c r="N22" s="203"/>
      <c r="O22" s="203"/>
      <c r="P22" s="203"/>
      <c r="Q22" s="204">
        <f t="shared" si="0"/>
        <v>5</v>
      </c>
      <c r="R22" s="205" t="str">
        <f t="shared" si="4"/>
        <v/>
      </c>
      <c r="S22" s="206" t="s">
        <v>145</v>
      </c>
      <c r="T22" s="207">
        <f t="shared" si="5"/>
        <v>0</v>
      </c>
      <c r="U22" s="242">
        <f t="shared" si="1"/>
        <v>0</v>
      </c>
      <c r="V22" s="209"/>
    </row>
    <row r="23" spans="2:22" x14ac:dyDescent="0.35">
      <c r="B23" s="201">
        <v>19</v>
      </c>
      <c r="C23" s="1"/>
      <c r="D23" s="180"/>
      <c r="E23" s="180"/>
      <c r="F23" s="180"/>
      <c r="G23" s="180"/>
      <c r="H23" s="180"/>
      <c r="I23" s="180">
        <f t="shared" si="2"/>
        <v>5</v>
      </c>
      <c r="J23" s="202" t="str">
        <f t="shared" si="3"/>
        <v/>
      </c>
      <c r="K23" s="202" t="s">
        <v>145</v>
      </c>
      <c r="L23" s="203"/>
      <c r="M23" s="203"/>
      <c r="N23" s="203"/>
      <c r="O23" s="203"/>
      <c r="P23" s="203"/>
      <c r="Q23" s="204">
        <f t="shared" si="0"/>
        <v>5</v>
      </c>
      <c r="R23" s="205" t="str">
        <f t="shared" si="4"/>
        <v/>
      </c>
      <c r="S23" s="206" t="s">
        <v>145</v>
      </c>
      <c r="T23" s="207">
        <f t="shared" si="5"/>
        <v>0</v>
      </c>
      <c r="U23" s="242">
        <f t="shared" si="1"/>
        <v>0</v>
      </c>
      <c r="V23" s="209"/>
    </row>
    <row r="24" spans="2:22" x14ac:dyDescent="0.35">
      <c r="B24" s="201">
        <v>20</v>
      </c>
      <c r="C24" s="1"/>
      <c r="D24" s="180"/>
      <c r="E24" s="180"/>
      <c r="F24" s="180"/>
      <c r="G24" s="180"/>
      <c r="H24" s="180"/>
      <c r="I24" s="180">
        <f t="shared" si="2"/>
        <v>5</v>
      </c>
      <c r="J24" s="202" t="str">
        <f t="shared" si="3"/>
        <v/>
      </c>
      <c r="K24" s="202" t="s">
        <v>145</v>
      </c>
      <c r="L24" s="203"/>
      <c r="M24" s="203"/>
      <c r="N24" s="203"/>
      <c r="O24" s="203"/>
      <c r="P24" s="203"/>
      <c r="Q24" s="204">
        <f t="shared" si="0"/>
        <v>5</v>
      </c>
      <c r="R24" s="205" t="str">
        <f t="shared" si="4"/>
        <v/>
      </c>
      <c r="S24" s="206" t="s">
        <v>145</v>
      </c>
      <c r="T24" s="207">
        <f t="shared" si="5"/>
        <v>0</v>
      </c>
      <c r="U24" s="242">
        <f t="shared" si="1"/>
        <v>0</v>
      </c>
      <c r="V24" s="209"/>
    </row>
    <row r="25" spans="2:22" x14ac:dyDescent="0.35">
      <c r="B25" s="201">
        <v>21</v>
      </c>
      <c r="C25" s="1"/>
      <c r="D25" s="180"/>
      <c r="E25" s="180"/>
      <c r="F25" s="180"/>
      <c r="G25" s="180"/>
      <c r="H25" s="180"/>
      <c r="I25" s="180">
        <f t="shared" si="2"/>
        <v>5</v>
      </c>
      <c r="J25" s="202" t="str">
        <f t="shared" si="3"/>
        <v/>
      </c>
      <c r="K25" s="202" t="s">
        <v>145</v>
      </c>
      <c r="L25" s="203"/>
      <c r="M25" s="203"/>
      <c r="N25" s="203"/>
      <c r="O25" s="203"/>
      <c r="P25" s="203"/>
      <c r="Q25" s="204">
        <f t="shared" si="0"/>
        <v>5</v>
      </c>
      <c r="R25" s="205" t="str">
        <f t="shared" si="4"/>
        <v/>
      </c>
      <c r="S25" s="206" t="s">
        <v>145</v>
      </c>
      <c r="T25" s="207">
        <f t="shared" si="5"/>
        <v>0</v>
      </c>
      <c r="U25" s="242">
        <f t="shared" si="1"/>
        <v>0</v>
      </c>
      <c r="V25" s="209"/>
    </row>
    <row r="26" spans="2:22" x14ac:dyDescent="0.35">
      <c r="B26" s="201">
        <v>22</v>
      </c>
      <c r="C26" s="1"/>
      <c r="D26" s="180"/>
      <c r="E26" s="180"/>
      <c r="F26" s="180"/>
      <c r="G26" s="180"/>
      <c r="H26" s="180"/>
      <c r="I26" s="180">
        <f t="shared" si="2"/>
        <v>5</v>
      </c>
      <c r="J26" s="202" t="str">
        <f t="shared" si="3"/>
        <v/>
      </c>
      <c r="K26" s="202" t="s">
        <v>145</v>
      </c>
      <c r="L26" s="203"/>
      <c r="M26" s="203"/>
      <c r="N26" s="203"/>
      <c r="O26" s="203"/>
      <c r="P26" s="203"/>
      <c r="Q26" s="204">
        <f t="shared" si="0"/>
        <v>5</v>
      </c>
      <c r="R26" s="205" t="str">
        <f t="shared" si="4"/>
        <v/>
      </c>
      <c r="S26" s="206" t="s">
        <v>145</v>
      </c>
      <c r="T26" s="207">
        <f t="shared" si="5"/>
        <v>0</v>
      </c>
      <c r="U26" s="242">
        <f t="shared" si="1"/>
        <v>0</v>
      </c>
      <c r="V26" s="209"/>
    </row>
    <row r="27" spans="2:22" ht="15" thickBot="1" x14ac:dyDescent="0.4">
      <c r="B27" s="210">
        <v>23</v>
      </c>
      <c r="C27" s="174"/>
      <c r="D27" s="186"/>
      <c r="E27" s="186"/>
      <c r="F27" s="186"/>
      <c r="G27" s="186"/>
      <c r="H27" s="186"/>
      <c r="I27" s="186">
        <f>COUNTBLANK(D27:H27)</f>
        <v>5</v>
      </c>
      <c r="J27" s="211" t="str">
        <f>IF(I27=5,"",AVERAGE(D27:H27))</f>
        <v/>
      </c>
      <c r="K27" s="211" t="s">
        <v>145</v>
      </c>
      <c r="L27" s="212"/>
      <c r="M27" s="212"/>
      <c r="N27" s="212"/>
      <c r="O27" s="212"/>
      <c r="P27" s="212"/>
      <c r="Q27" s="213">
        <f>COUNTBLANK(L27:P27)</f>
        <v>5</v>
      </c>
      <c r="R27" s="214" t="str">
        <f>IF(Q27=5,"",AVERAGE(L27:P27))</f>
        <v/>
      </c>
      <c r="S27" s="215" t="s">
        <v>145</v>
      </c>
      <c r="T27" s="216">
        <f>IF(AND(K27="YES",S27="YES"),"ERROR",IF(AND(K27="YES",S27="NO"),R27,IF(AND(K27="NO",S27="YES"),J27,SUM(J27,R27))))</f>
        <v>0</v>
      </c>
      <c r="U27" s="243">
        <f t="shared" si="1"/>
        <v>0</v>
      </c>
      <c r="V27" s="218"/>
    </row>
    <row r="28" spans="2:22" ht="15" thickBot="1" x14ac:dyDescent="0.4">
      <c r="D28" s="219" t="s">
        <v>150</v>
      </c>
      <c r="E28" s="220"/>
      <c r="F28" s="220"/>
      <c r="G28" s="220"/>
      <c r="H28" s="221"/>
      <c r="J28" s="222">
        <f>SUM(J5:J27)</f>
        <v>18</v>
      </c>
      <c r="L28" s="223" t="s">
        <v>151</v>
      </c>
      <c r="M28" s="224"/>
      <c r="N28" s="224"/>
      <c r="O28" s="224"/>
      <c r="P28" s="225"/>
      <c r="R28" s="222">
        <f>SUM(R5:R27)</f>
        <v>10.4</v>
      </c>
      <c r="S28" s="222"/>
      <c r="T28" s="226">
        <f>SUM(T5:T27)</f>
        <v>28.400000000000002</v>
      </c>
      <c r="U28" s="244">
        <f>SUM(U5:U27)</f>
        <v>0.73079410613239981</v>
      </c>
      <c r="V28" s="228">
        <f>SUM(V5:V27)</f>
        <v>0.73079410613239981</v>
      </c>
    </row>
    <row r="29" spans="2:22" ht="15" thickBot="1" x14ac:dyDescent="0.4">
      <c r="D29" s="337">
        <f>J28</f>
        <v>18</v>
      </c>
      <c r="E29" s="338"/>
      <c r="F29" s="338"/>
      <c r="G29" s="338"/>
      <c r="H29" s="339"/>
      <c r="L29" s="340">
        <f>R28</f>
        <v>10.4</v>
      </c>
      <c r="M29" s="341"/>
      <c r="N29" s="341"/>
      <c r="O29" s="341"/>
      <c r="P29" s="342"/>
    </row>
  </sheetData>
  <mergeCells count="12">
    <mergeCell ref="V5:V12"/>
    <mergeCell ref="D29:H29"/>
    <mergeCell ref="L29:P29"/>
    <mergeCell ref="D2:H3"/>
    <mergeCell ref="J2:J3"/>
    <mergeCell ref="K2:K4"/>
    <mergeCell ref="L2:P3"/>
    <mergeCell ref="V2:V4"/>
    <mergeCell ref="R2:R3"/>
    <mergeCell ref="S2:S4"/>
    <mergeCell ref="T2:T4"/>
    <mergeCell ref="U2:U4"/>
  </mergeCells>
  <phoneticPr fontId="29" type="noConversion"/>
  <dataValidations disablePrompts="1" count="1">
    <dataValidation type="list" allowBlank="1" showInputMessage="1" showErrorMessage="1" sqref="K5:K27 S5:S27">
      <formula1>"YES,NO"</formula1>
    </dataValidation>
  </dataValidation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29"/>
  <sheetViews>
    <sheetView workbookViewId="0">
      <selection activeCell="V5" sqref="V5:V10"/>
    </sheetView>
  </sheetViews>
  <sheetFormatPr defaultRowHeight="14.5" x14ac:dyDescent="0.35"/>
  <cols>
    <col min="2" max="2" width="13.7265625" customWidth="1"/>
    <col min="3" max="3" width="34.1796875" customWidth="1"/>
    <col min="4" max="8" width="4.81640625" customWidth="1"/>
    <col min="9" max="9" width="4.81640625" hidden="1" customWidth="1"/>
    <col min="10" max="10" width="11" hidden="1" customWidth="1"/>
    <col min="11" max="11" width="11" customWidth="1"/>
    <col min="12" max="16" width="4.81640625" customWidth="1"/>
    <col min="17" max="17" width="4.81640625" hidden="1" customWidth="1"/>
    <col min="18" max="18" width="10.7265625" hidden="1" customWidth="1"/>
    <col min="19" max="19" width="13.453125" customWidth="1"/>
    <col min="20" max="20" width="7.26953125" customWidth="1"/>
    <col min="21" max="21" width="12.453125" customWidth="1"/>
    <col min="22" max="22" width="10.7265625" customWidth="1"/>
  </cols>
  <sheetData>
    <row r="1" spans="2:22" ht="15" thickBot="1" x14ac:dyDescent="0.4"/>
    <row r="2" spans="2:22" ht="15" customHeight="1" x14ac:dyDescent="0.35">
      <c r="B2" s="175" t="s">
        <v>127</v>
      </c>
      <c r="C2" s="176" t="s">
        <v>128</v>
      </c>
      <c r="D2" s="343" t="s">
        <v>129</v>
      </c>
      <c r="E2" s="344"/>
      <c r="F2" s="344"/>
      <c r="G2" s="344"/>
      <c r="H2" s="345"/>
      <c r="I2" s="177"/>
      <c r="J2" s="349"/>
      <c r="K2" s="351" t="s">
        <v>130</v>
      </c>
      <c r="L2" s="354" t="s">
        <v>131</v>
      </c>
      <c r="M2" s="355"/>
      <c r="N2" s="355"/>
      <c r="O2" s="355"/>
      <c r="P2" s="355"/>
      <c r="Q2" s="178"/>
      <c r="R2" s="358"/>
      <c r="S2" s="360" t="s">
        <v>132</v>
      </c>
      <c r="T2" s="332" t="s">
        <v>133</v>
      </c>
      <c r="U2" s="335" t="s">
        <v>134</v>
      </c>
      <c r="V2" s="335" t="s">
        <v>135</v>
      </c>
    </row>
    <row r="3" spans="2:22" ht="15.75" customHeight="1" thickBot="1" x14ac:dyDescent="0.4">
      <c r="B3" s="229">
        <f>Summary!D4</f>
        <v>38.861835039012618</v>
      </c>
      <c r="C3" s="179" t="s">
        <v>154</v>
      </c>
      <c r="D3" s="346"/>
      <c r="E3" s="347"/>
      <c r="F3" s="347"/>
      <c r="G3" s="347"/>
      <c r="H3" s="348"/>
      <c r="I3" s="180"/>
      <c r="J3" s="350"/>
      <c r="K3" s="352"/>
      <c r="L3" s="356"/>
      <c r="M3" s="357"/>
      <c r="N3" s="357"/>
      <c r="O3" s="357"/>
      <c r="P3" s="357"/>
      <c r="Q3" s="181"/>
      <c r="R3" s="359"/>
      <c r="S3" s="361"/>
      <c r="T3" s="333"/>
      <c r="U3" s="336"/>
      <c r="V3" s="336"/>
    </row>
    <row r="4" spans="2:22" ht="15" thickBot="1" x14ac:dyDescent="0.4">
      <c r="B4" s="182" t="s">
        <v>136</v>
      </c>
      <c r="C4" s="183" t="s">
        <v>137</v>
      </c>
      <c r="D4" s="184" t="s">
        <v>138</v>
      </c>
      <c r="E4" s="185" t="s">
        <v>139</v>
      </c>
      <c r="F4" s="185" t="s">
        <v>140</v>
      </c>
      <c r="G4" s="185" t="s">
        <v>141</v>
      </c>
      <c r="H4" s="185" t="s">
        <v>142</v>
      </c>
      <c r="I4" s="186"/>
      <c r="J4" s="187" t="s">
        <v>143</v>
      </c>
      <c r="K4" s="353"/>
      <c r="L4" s="188" t="s">
        <v>138</v>
      </c>
      <c r="M4" s="189" t="s">
        <v>139</v>
      </c>
      <c r="N4" s="189" t="s">
        <v>140</v>
      </c>
      <c r="O4" s="189" t="s">
        <v>141</v>
      </c>
      <c r="P4" s="189" t="s">
        <v>142</v>
      </c>
      <c r="Q4" s="190"/>
      <c r="R4" s="191" t="s">
        <v>143</v>
      </c>
      <c r="S4" s="362"/>
      <c r="T4" s="334"/>
      <c r="U4" s="336"/>
      <c r="V4" s="336"/>
    </row>
    <row r="5" spans="2:22" x14ac:dyDescent="0.35">
      <c r="B5" s="192">
        <v>1</v>
      </c>
      <c r="C5" s="173" t="s">
        <v>194</v>
      </c>
      <c r="D5" s="177">
        <v>3</v>
      </c>
      <c r="E5" s="177">
        <v>3</v>
      </c>
      <c r="F5" s="177">
        <v>4</v>
      </c>
      <c r="G5" s="177">
        <v>2</v>
      </c>
      <c r="H5" s="177">
        <v>2</v>
      </c>
      <c r="I5" s="177">
        <f>COUNTBLANK(D5:H5)</f>
        <v>0</v>
      </c>
      <c r="J5" s="193">
        <f>IF(I5=5,"",AVERAGE(D5:H5))</f>
        <v>2.8</v>
      </c>
      <c r="K5" s="193" t="s">
        <v>145</v>
      </c>
      <c r="L5" s="194"/>
      <c r="M5" s="194"/>
      <c r="N5" s="194"/>
      <c r="O5" s="194"/>
      <c r="P5" s="194"/>
      <c r="Q5" s="195">
        <f t="shared" ref="Q5:Q26" si="0">COUNTBLANK(L5:P5)</f>
        <v>5</v>
      </c>
      <c r="R5" s="196" t="str">
        <f>IF(Q5=5,"",AVERAGE(L5:P5))</f>
        <v/>
      </c>
      <c r="S5" s="197" t="s">
        <v>145</v>
      </c>
      <c r="T5" s="198">
        <f>IF(AND(K5="YES",S5="YES"),"ERROR",IF(AND(K5="YES",S5="NO"),R5,IF(AND(K5="NO",S5="YES"),J5,SUM(J5,R5))))</f>
        <v>2.8</v>
      </c>
      <c r="U5" s="199">
        <f>IF(T5="","",+T5/$B$3)</f>
        <v>7.2050123139814057E-2</v>
      </c>
      <c r="V5" s="363">
        <f>SUM(U5:U10)</f>
        <v>0.44259361357314353</v>
      </c>
    </row>
    <row r="6" spans="2:22" x14ac:dyDescent="0.35">
      <c r="B6" s="201">
        <v>2</v>
      </c>
      <c r="C6" s="1" t="s">
        <v>195</v>
      </c>
      <c r="D6" s="180">
        <v>3</v>
      </c>
      <c r="E6" s="180">
        <v>4</v>
      </c>
      <c r="F6" s="180">
        <v>3</v>
      </c>
      <c r="G6" s="180">
        <v>3</v>
      </c>
      <c r="H6" s="180">
        <v>4</v>
      </c>
      <c r="I6" s="180">
        <f>COUNTBLANK(D6:H6)</f>
        <v>0</v>
      </c>
      <c r="J6" s="202">
        <f>IF(I6=5,"",AVERAGE(D6:H6))</f>
        <v>3.4</v>
      </c>
      <c r="K6" s="202" t="s">
        <v>145</v>
      </c>
      <c r="L6" s="203"/>
      <c r="M6" s="203"/>
      <c r="N6" s="203"/>
      <c r="O6" s="203"/>
      <c r="P6" s="203"/>
      <c r="Q6" s="204">
        <f t="shared" si="0"/>
        <v>5</v>
      </c>
      <c r="R6" s="205" t="str">
        <f>IF(Q6=5,"",AVERAGE(L6:P6))</f>
        <v/>
      </c>
      <c r="S6" s="206" t="s">
        <v>145</v>
      </c>
      <c r="T6" s="207">
        <f>IF(AND(K6="YES",S6="YES"),"ERROR",IF(AND(K6="YES",S6="NO"),R6,IF(AND(K6="NO",S6="YES"),J6,SUM(J6,R6))))</f>
        <v>3.4</v>
      </c>
      <c r="U6" s="208">
        <f>IF(T6="","",+T6/$B$3)</f>
        <v>8.7489435241202784E-2</v>
      </c>
      <c r="V6" s="364"/>
    </row>
    <row r="7" spans="2:22" x14ac:dyDescent="0.35">
      <c r="B7" s="201">
        <v>3</v>
      </c>
      <c r="C7" s="1" t="s">
        <v>192</v>
      </c>
      <c r="D7" s="180">
        <v>1</v>
      </c>
      <c r="E7" s="180">
        <v>1</v>
      </c>
      <c r="F7" s="180">
        <v>1</v>
      </c>
      <c r="G7" s="180">
        <v>1</v>
      </c>
      <c r="H7" s="180">
        <v>1</v>
      </c>
      <c r="I7" s="180">
        <f>COUNTBLANK(D7:H7)</f>
        <v>0</v>
      </c>
      <c r="J7" s="202">
        <f>IF(I7=5,"",AVERAGE(D7:H7))</f>
        <v>1</v>
      </c>
      <c r="K7" s="202" t="s">
        <v>145</v>
      </c>
      <c r="L7" s="203"/>
      <c r="M7" s="203"/>
      <c r="N7" s="203"/>
      <c r="O7" s="203"/>
      <c r="P7" s="203"/>
      <c r="Q7" s="204">
        <f t="shared" si="0"/>
        <v>5</v>
      </c>
      <c r="R7" s="205" t="str">
        <f>IF(Q7=5,"",AVERAGE(L7:P7))</f>
        <v/>
      </c>
      <c r="S7" s="206" t="s">
        <v>145</v>
      </c>
      <c r="T7" s="207">
        <f>IF(AND(K7="YES",S7="YES"),"ERROR",IF(AND(K7="YES",S7="NO"),R7,IF(AND(K7="NO",S7="YES"),J7,SUM(J7,R7))))</f>
        <v>1</v>
      </c>
      <c r="U7" s="208">
        <f>IF(T7="","",+T7/$B$3)</f>
        <v>2.5732186835647881E-2</v>
      </c>
      <c r="V7" s="364"/>
    </row>
    <row r="8" spans="2:22" x14ac:dyDescent="0.35">
      <c r="B8" s="201">
        <v>4</v>
      </c>
      <c r="C8" s="1" t="s">
        <v>197</v>
      </c>
      <c r="D8" s="180"/>
      <c r="E8" s="180"/>
      <c r="F8" s="180"/>
      <c r="G8" s="180"/>
      <c r="H8" s="180"/>
      <c r="I8" s="180">
        <f>COUNTBLANK(D8:H8)</f>
        <v>5</v>
      </c>
      <c r="J8" s="202" t="str">
        <f>IF(I8=5,"",AVERAGE(D8:H8))</f>
        <v/>
      </c>
      <c r="K8" s="202" t="s">
        <v>145</v>
      </c>
      <c r="L8" s="203">
        <v>4</v>
      </c>
      <c r="M8" s="203">
        <v>4</v>
      </c>
      <c r="N8" s="203">
        <v>4</v>
      </c>
      <c r="O8" s="203">
        <v>4</v>
      </c>
      <c r="P8" s="203">
        <v>4</v>
      </c>
      <c r="Q8" s="204">
        <f t="shared" si="0"/>
        <v>0</v>
      </c>
      <c r="R8" s="205">
        <f>IF(Q8=5,"",AVERAGE(L8:P8))</f>
        <v>4</v>
      </c>
      <c r="S8" s="206" t="s">
        <v>145</v>
      </c>
      <c r="T8" s="207">
        <f>IF(AND(K8="YES",S8="YES"),"ERROR",IF(AND(K8="YES",S8="NO"),R8,IF(AND(K8="NO",S8="YES"),J8,SUM(J8,R8))))</f>
        <v>4</v>
      </c>
      <c r="U8" s="208">
        <f t="shared" ref="U8:U27" si="1">IF(T8="","",+T8/$B$3)</f>
        <v>0.10292874734259153</v>
      </c>
      <c r="V8" s="364"/>
    </row>
    <row r="9" spans="2:22" x14ac:dyDescent="0.35">
      <c r="B9" s="201">
        <v>5</v>
      </c>
      <c r="C9" s="1" t="s">
        <v>196</v>
      </c>
      <c r="D9" s="180">
        <v>2</v>
      </c>
      <c r="E9" s="180">
        <v>3</v>
      </c>
      <c r="F9" s="180">
        <v>4</v>
      </c>
      <c r="G9" s="180">
        <v>3</v>
      </c>
      <c r="H9" s="180">
        <v>3</v>
      </c>
      <c r="I9" s="180">
        <f t="shared" ref="I9:I26" si="2">COUNTBLANK(D9:H9)</f>
        <v>0</v>
      </c>
      <c r="J9" s="202">
        <f t="shared" ref="J9:J26" si="3">IF(I9=5,"",AVERAGE(D9:H9))</f>
        <v>3</v>
      </c>
      <c r="K9" s="202" t="s">
        <v>145</v>
      </c>
      <c r="L9" s="203"/>
      <c r="M9" s="203"/>
      <c r="N9" s="203"/>
      <c r="O9" s="203"/>
      <c r="P9" s="203"/>
      <c r="Q9" s="204">
        <f t="shared" si="0"/>
        <v>5</v>
      </c>
      <c r="R9" s="205" t="str">
        <f t="shared" ref="R9:R26" si="4">IF(Q9=5,"",AVERAGE(L9:P9))</f>
        <v/>
      </c>
      <c r="S9" s="206" t="s">
        <v>145</v>
      </c>
      <c r="T9" s="207">
        <f t="shared" ref="T9:T26" si="5">IF(AND(K9="YES",S9="YES"),"ERROR",IF(AND(K9="YES",S9="NO"),R9,IF(AND(K9="NO",S9="YES"),J9,SUM(J9,R9))))</f>
        <v>3</v>
      </c>
      <c r="U9" s="208">
        <f t="shared" si="1"/>
        <v>7.7196560506943637E-2</v>
      </c>
      <c r="V9" s="364"/>
    </row>
    <row r="10" spans="2:22" x14ac:dyDescent="0.35">
      <c r="B10" s="201">
        <v>6</v>
      </c>
      <c r="C10" s="1" t="s">
        <v>188</v>
      </c>
      <c r="D10" s="180">
        <v>3</v>
      </c>
      <c r="E10" s="180">
        <v>3</v>
      </c>
      <c r="F10" s="180">
        <v>3</v>
      </c>
      <c r="G10" s="180">
        <v>3</v>
      </c>
      <c r="H10" s="180">
        <v>3</v>
      </c>
      <c r="I10" s="180">
        <f t="shared" si="2"/>
        <v>0</v>
      </c>
      <c r="J10" s="202">
        <f t="shared" si="3"/>
        <v>3</v>
      </c>
      <c r="K10" s="202" t="s">
        <v>145</v>
      </c>
      <c r="L10" s="203"/>
      <c r="M10" s="203"/>
      <c r="N10" s="203"/>
      <c r="O10" s="203"/>
      <c r="P10" s="203"/>
      <c r="Q10" s="204">
        <f t="shared" si="0"/>
        <v>5</v>
      </c>
      <c r="R10" s="205" t="str">
        <f t="shared" si="4"/>
        <v/>
      </c>
      <c r="S10" s="206" t="s">
        <v>145</v>
      </c>
      <c r="T10" s="207">
        <f t="shared" si="5"/>
        <v>3</v>
      </c>
      <c r="U10" s="208">
        <f t="shared" si="1"/>
        <v>7.7196560506943637E-2</v>
      </c>
      <c r="V10" s="365"/>
    </row>
    <row r="11" spans="2:22" x14ac:dyDescent="0.35">
      <c r="B11" s="201">
        <v>7</v>
      </c>
      <c r="C11" s="1"/>
      <c r="D11" s="180"/>
      <c r="E11" s="180"/>
      <c r="F11" s="180"/>
      <c r="G11" s="180"/>
      <c r="H11" s="180"/>
      <c r="I11" s="180">
        <f t="shared" si="2"/>
        <v>5</v>
      </c>
      <c r="J11" s="202" t="str">
        <f t="shared" si="3"/>
        <v/>
      </c>
      <c r="K11" s="202" t="s">
        <v>145</v>
      </c>
      <c r="L11" s="203"/>
      <c r="M11" s="203"/>
      <c r="N11" s="203"/>
      <c r="O11" s="203"/>
      <c r="P11" s="203"/>
      <c r="Q11" s="204">
        <f t="shared" si="0"/>
        <v>5</v>
      </c>
      <c r="R11" s="205" t="str">
        <f t="shared" si="4"/>
        <v/>
      </c>
      <c r="S11" s="206" t="s">
        <v>145</v>
      </c>
      <c r="T11" s="207">
        <f t="shared" si="5"/>
        <v>0</v>
      </c>
      <c r="U11" s="208">
        <f t="shared" si="1"/>
        <v>0</v>
      </c>
      <c r="V11" s="209"/>
    </row>
    <row r="12" spans="2:22" x14ac:dyDescent="0.35">
      <c r="B12" s="201">
        <v>8</v>
      </c>
      <c r="C12" s="1"/>
      <c r="D12" s="180"/>
      <c r="E12" s="180"/>
      <c r="F12" s="180"/>
      <c r="G12" s="180"/>
      <c r="H12" s="180"/>
      <c r="I12" s="180">
        <f t="shared" si="2"/>
        <v>5</v>
      </c>
      <c r="J12" s="202" t="str">
        <f t="shared" si="3"/>
        <v/>
      </c>
      <c r="K12" s="202" t="s">
        <v>145</v>
      </c>
      <c r="L12" s="203"/>
      <c r="M12" s="203"/>
      <c r="N12" s="203"/>
      <c r="O12" s="203"/>
      <c r="P12" s="203"/>
      <c r="Q12" s="204">
        <f t="shared" si="0"/>
        <v>5</v>
      </c>
      <c r="R12" s="205" t="str">
        <f t="shared" si="4"/>
        <v/>
      </c>
      <c r="S12" s="206" t="s">
        <v>145</v>
      </c>
      <c r="T12" s="207">
        <f t="shared" si="5"/>
        <v>0</v>
      </c>
      <c r="U12" s="208">
        <f t="shared" si="1"/>
        <v>0</v>
      </c>
      <c r="V12" s="209"/>
    </row>
    <row r="13" spans="2:22" x14ac:dyDescent="0.35">
      <c r="B13" s="201">
        <v>9</v>
      </c>
      <c r="C13" s="1"/>
      <c r="D13" s="180"/>
      <c r="E13" s="180"/>
      <c r="F13" s="180"/>
      <c r="G13" s="180"/>
      <c r="H13" s="180"/>
      <c r="I13" s="180">
        <f t="shared" si="2"/>
        <v>5</v>
      </c>
      <c r="J13" s="202" t="str">
        <f t="shared" si="3"/>
        <v/>
      </c>
      <c r="K13" s="202" t="s">
        <v>145</v>
      </c>
      <c r="L13" s="203"/>
      <c r="M13" s="203"/>
      <c r="N13" s="203"/>
      <c r="O13" s="203"/>
      <c r="P13" s="203"/>
      <c r="Q13" s="204">
        <f t="shared" si="0"/>
        <v>5</v>
      </c>
      <c r="R13" s="205" t="str">
        <f t="shared" si="4"/>
        <v/>
      </c>
      <c r="S13" s="206" t="s">
        <v>145</v>
      </c>
      <c r="T13" s="207">
        <f t="shared" si="5"/>
        <v>0</v>
      </c>
      <c r="U13" s="208">
        <f t="shared" si="1"/>
        <v>0</v>
      </c>
      <c r="V13" s="209"/>
    </row>
    <row r="14" spans="2:22" x14ac:dyDescent="0.35">
      <c r="B14" s="201">
        <v>10</v>
      </c>
      <c r="C14" s="1"/>
      <c r="D14" s="180"/>
      <c r="E14" s="180"/>
      <c r="F14" s="180"/>
      <c r="G14" s="180"/>
      <c r="H14" s="180"/>
      <c r="I14" s="180">
        <f t="shared" si="2"/>
        <v>5</v>
      </c>
      <c r="J14" s="202" t="str">
        <f t="shared" si="3"/>
        <v/>
      </c>
      <c r="K14" s="202" t="s">
        <v>145</v>
      </c>
      <c r="L14" s="203"/>
      <c r="M14" s="203"/>
      <c r="N14" s="203"/>
      <c r="O14" s="203"/>
      <c r="P14" s="203"/>
      <c r="Q14" s="204">
        <f t="shared" si="0"/>
        <v>5</v>
      </c>
      <c r="R14" s="205" t="str">
        <f t="shared" si="4"/>
        <v/>
      </c>
      <c r="S14" s="206" t="s">
        <v>145</v>
      </c>
      <c r="T14" s="207">
        <f t="shared" si="5"/>
        <v>0</v>
      </c>
      <c r="U14" s="208">
        <f t="shared" si="1"/>
        <v>0</v>
      </c>
      <c r="V14" s="209"/>
    </row>
    <row r="15" spans="2:22" x14ac:dyDescent="0.35">
      <c r="B15" s="201">
        <v>11</v>
      </c>
      <c r="C15" s="1"/>
      <c r="D15" s="180"/>
      <c r="E15" s="180"/>
      <c r="F15" s="180"/>
      <c r="G15" s="180"/>
      <c r="H15" s="180"/>
      <c r="I15" s="180">
        <f t="shared" si="2"/>
        <v>5</v>
      </c>
      <c r="J15" s="202" t="str">
        <f t="shared" si="3"/>
        <v/>
      </c>
      <c r="K15" s="202" t="s">
        <v>145</v>
      </c>
      <c r="L15" s="203"/>
      <c r="M15" s="203"/>
      <c r="N15" s="203"/>
      <c r="O15" s="203"/>
      <c r="P15" s="203"/>
      <c r="Q15" s="204">
        <f t="shared" si="0"/>
        <v>5</v>
      </c>
      <c r="R15" s="205" t="str">
        <f t="shared" si="4"/>
        <v/>
      </c>
      <c r="S15" s="206" t="s">
        <v>145</v>
      </c>
      <c r="T15" s="207">
        <f t="shared" si="5"/>
        <v>0</v>
      </c>
      <c r="U15" s="208">
        <f t="shared" si="1"/>
        <v>0</v>
      </c>
      <c r="V15" s="209"/>
    </row>
    <row r="16" spans="2:22" x14ac:dyDescent="0.35">
      <c r="B16" s="201">
        <v>12</v>
      </c>
      <c r="C16" s="1"/>
      <c r="D16" s="180"/>
      <c r="E16" s="180"/>
      <c r="F16" s="180"/>
      <c r="G16" s="180"/>
      <c r="H16" s="180"/>
      <c r="I16" s="180">
        <f t="shared" si="2"/>
        <v>5</v>
      </c>
      <c r="J16" s="202" t="str">
        <f t="shared" si="3"/>
        <v/>
      </c>
      <c r="K16" s="202" t="s">
        <v>145</v>
      </c>
      <c r="L16" s="203"/>
      <c r="M16" s="203"/>
      <c r="N16" s="203"/>
      <c r="O16" s="203"/>
      <c r="P16" s="203"/>
      <c r="Q16" s="204">
        <f t="shared" si="0"/>
        <v>5</v>
      </c>
      <c r="R16" s="205" t="str">
        <f t="shared" si="4"/>
        <v/>
      </c>
      <c r="S16" s="206" t="s">
        <v>145</v>
      </c>
      <c r="T16" s="207">
        <f t="shared" si="5"/>
        <v>0</v>
      </c>
      <c r="U16" s="208">
        <f t="shared" si="1"/>
        <v>0</v>
      </c>
      <c r="V16" s="209"/>
    </row>
    <row r="17" spans="2:22" x14ac:dyDescent="0.35">
      <c r="B17" s="201">
        <v>13</v>
      </c>
      <c r="C17" s="1"/>
      <c r="D17" s="180"/>
      <c r="E17" s="180"/>
      <c r="F17" s="180"/>
      <c r="G17" s="180"/>
      <c r="H17" s="180"/>
      <c r="I17" s="180">
        <f t="shared" si="2"/>
        <v>5</v>
      </c>
      <c r="J17" s="202" t="str">
        <f t="shared" si="3"/>
        <v/>
      </c>
      <c r="K17" s="202" t="s">
        <v>145</v>
      </c>
      <c r="L17" s="203"/>
      <c r="M17" s="203"/>
      <c r="N17" s="203"/>
      <c r="O17" s="203"/>
      <c r="P17" s="203"/>
      <c r="Q17" s="204">
        <f t="shared" si="0"/>
        <v>5</v>
      </c>
      <c r="R17" s="205" t="str">
        <f t="shared" si="4"/>
        <v/>
      </c>
      <c r="S17" s="206" t="s">
        <v>145</v>
      </c>
      <c r="T17" s="207">
        <f t="shared" si="5"/>
        <v>0</v>
      </c>
      <c r="U17" s="208">
        <f t="shared" si="1"/>
        <v>0</v>
      </c>
      <c r="V17" s="209"/>
    </row>
    <row r="18" spans="2:22" x14ac:dyDescent="0.35">
      <c r="B18" s="201">
        <v>14</v>
      </c>
      <c r="C18" s="1"/>
      <c r="D18" s="180"/>
      <c r="E18" s="180"/>
      <c r="F18" s="180"/>
      <c r="G18" s="180"/>
      <c r="H18" s="180"/>
      <c r="I18" s="180">
        <f t="shared" si="2"/>
        <v>5</v>
      </c>
      <c r="J18" s="202" t="str">
        <f t="shared" si="3"/>
        <v/>
      </c>
      <c r="K18" s="202" t="s">
        <v>145</v>
      </c>
      <c r="L18" s="203"/>
      <c r="M18" s="203"/>
      <c r="N18" s="203"/>
      <c r="O18" s="203"/>
      <c r="P18" s="203"/>
      <c r="Q18" s="204">
        <f t="shared" si="0"/>
        <v>5</v>
      </c>
      <c r="R18" s="205" t="str">
        <f t="shared" si="4"/>
        <v/>
      </c>
      <c r="S18" s="206" t="s">
        <v>145</v>
      </c>
      <c r="T18" s="207">
        <f t="shared" si="5"/>
        <v>0</v>
      </c>
      <c r="U18" s="208">
        <f t="shared" si="1"/>
        <v>0</v>
      </c>
      <c r="V18" s="209"/>
    </row>
    <row r="19" spans="2:22" x14ac:dyDescent="0.35">
      <c r="B19" s="201">
        <v>15</v>
      </c>
      <c r="C19" s="1"/>
      <c r="D19" s="180"/>
      <c r="E19" s="180"/>
      <c r="F19" s="180"/>
      <c r="G19" s="180"/>
      <c r="H19" s="180"/>
      <c r="I19" s="180">
        <f t="shared" si="2"/>
        <v>5</v>
      </c>
      <c r="J19" s="202" t="str">
        <f t="shared" si="3"/>
        <v/>
      </c>
      <c r="K19" s="202" t="s">
        <v>145</v>
      </c>
      <c r="L19" s="203"/>
      <c r="M19" s="203"/>
      <c r="N19" s="203"/>
      <c r="O19" s="203"/>
      <c r="P19" s="203"/>
      <c r="Q19" s="204">
        <f t="shared" si="0"/>
        <v>5</v>
      </c>
      <c r="R19" s="205" t="str">
        <f t="shared" si="4"/>
        <v/>
      </c>
      <c r="S19" s="206" t="s">
        <v>145</v>
      </c>
      <c r="T19" s="207">
        <f t="shared" si="5"/>
        <v>0</v>
      </c>
      <c r="U19" s="208">
        <f t="shared" si="1"/>
        <v>0</v>
      </c>
      <c r="V19" s="209"/>
    </row>
    <row r="20" spans="2:22" x14ac:dyDescent="0.35">
      <c r="B20" s="201">
        <v>16</v>
      </c>
      <c r="C20" s="1"/>
      <c r="D20" s="180"/>
      <c r="E20" s="180"/>
      <c r="F20" s="180"/>
      <c r="G20" s="180"/>
      <c r="H20" s="180"/>
      <c r="I20" s="180">
        <f t="shared" si="2"/>
        <v>5</v>
      </c>
      <c r="J20" s="202" t="str">
        <f t="shared" si="3"/>
        <v/>
      </c>
      <c r="K20" s="202" t="s">
        <v>145</v>
      </c>
      <c r="L20" s="203"/>
      <c r="M20" s="203"/>
      <c r="N20" s="203"/>
      <c r="O20" s="203"/>
      <c r="P20" s="203"/>
      <c r="Q20" s="204">
        <f t="shared" si="0"/>
        <v>5</v>
      </c>
      <c r="R20" s="205" t="str">
        <f t="shared" si="4"/>
        <v/>
      </c>
      <c r="S20" s="206" t="s">
        <v>145</v>
      </c>
      <c r="T20" s="207">
        <f t="shared" si="5"/>
        <v>0</v>
      </c>
      <c r="U20" s="208">
        <f t="shared" si="1"/>
        <v>0</v>
      </c>
      <c r="V20" s="209"/>
    </row>
    <row r="21" spans="2:22" x14ac:dyDescent="0.35">
      <c r="B21" s="201">
        <v>17</v>
      </c>
      <c r="C21" s="1"/>
      <c r="D21" s="180"/>
      <c r="E21" s="180"/>
      <c r="F21" s="180"/>
      <c r="G21" s="180"/>
      <c r="H21" s="180"/>
      <c r="I21" s="180">
        <f t="shared" si="2"/>
        <v>5</v>
      </c>
      <c r="J21" s="202" t="str">
        <f t="shared" si="3"/>
        <v/>
      </c>
      <c r="K21" s="202" t="s">
        <v>145</v>
      </c>
      <c r="L21" s="203"/>
      <c r="M21" s="203"/>
      <c r="N21" s="203"/>
      <c r="O21" s="203"/>
      <c r="P21" s="203"/>
      <c r="Q21" s="204">
        <f t="shared" si="0"/>
        <v>5</v>
      </c>
      <c r="R21" s="205" t="str">
        <f t="shared" si="4"/>
        <v/>
      </c>
      <c r="S21" s="206" t="s">
        <v>145</v>
      </c>
      <c r="T21" s="207">
        <f t="shared" si="5"/>
        <v>0</v>
      </c>
      <c r="U21" s="208">
        <f t="shared" si="1"/>
        <v>0</v>
      </c>
      <c r="V21" s="209"/>
    </row>
    <row r="22" spans="2:22" x14ac:dyDescent="0.35">
      <c r="B22" s="201">
        <v>18</v>
      </c>
      <c r="C22" s="1"/>
      <c r="D22" s="180"/>
      <c r="E22" s="180"/>
      <c r="F22" s="180"/>
      <c r="G22" s="180"/>
      <c r="H22" s="180"/>
      <c r="I22" s="180">
        <f t="shared" si="2"/>
        <v>5</v>
      </c>
      <c r="J22" s="202" t="str">
        <f t="shared" si="3"/>
        <v/>
      </c>
      <c r="K22" s="202" t="s">
        <v>145</v>
      </c>
      <c r="L22" s="203"/>
      <c r="M22" s="203"/>
      <c r="N22" s="203"/>
      <c r="O22" s="203"/>
      <c r="P22" s="203"/>
      <c r="Q22" s="204">
        <f t="shared" si="0"/>
        <v>5</v>
      </c>
      <c r="R22" s="205" t="str">
        <f t="shared" si="4"/>
        <v/>
      </c>
      <c r="S22" s="206" t="s">
        <v>145</v>
      </c>
      <c r="T22" s="207">
        <f t="shared" si="5"/>
        <v>0</v>
      </c>
      <c r="U22" s="208">
        <f t="shared" si="1"/>
        <v>0</v>
      </c>
      <c r="V22" s="209"/>
    </row>
    <row r="23" spans="2:22" x14ac:dyDescent="0.35">
      <c r="B23" s="201">
        <v>19</v>
      </c>
      <c r="C23" s="1"/>
      <c r="D23" s="180"/>
      <c r="E23" s="180"/>
      <c r="F23" s="180"/>
      <c r="G23" s="180"/>
      <c r="H23" s="180"/>
      <c r="I23" s="180">
        <f t="shared" si="2"/>
        <v>5</v>
      </c>
      <c r="J23" s="202" t="str">
        <f t="shared" si="3"/>
        <v/>
      </c>
      <c r="K23" s="202" t="s">
        <v>145</v>
      </c>
      <c r="L23" s="203"/>
      <c r="M23" s="203"/>
      <c r="N23" s="203"/>
      <c r="O23" s="203"/>
      <c r="P23" s="203"/>
      <c r="Q23" s="204">
        <f t="shared" si="0"/>
        <v>5</v>
      </c>
      <c r="R23" s="205" t="str">
        <f t="shared" si="4"/>
        <v/>
      </c>
      <c r="S23" s="206" t="s">
        <v>145</v>
      </c>
      <c r="T23" s="207">
        <f t="shared" si="5"/>
        <v>0</v>
      </c>
      <c r="U23" s="208">
        <f t="shared" si="1"/>
        <v>0</v>
      </c>
      <c r="V23" s="209"/>
    </row>
    <row r="24" spans="2:22" x14ac:dyDescent="0.35">
      <c r="B24" s="201">
        <v>20</v>
      </c>
      <c r="C24" s="1"/>
      <c r="D24" s="180"/>
      <c r="E24" s="180"/>
      <c r="F24" s="180"/>
      <c r="G24" s="180"/>
      <c r="H24" s="180"/>
      <c r="I24" s="180">
        <f t="shared" si="2"/>
        <v>5</v>
      </c>
      <c r="J24" s="202" t="str">
        <f t="shared" si="3"/>
        <v/>
      </c>
      <c r="K24" s="202" t="s">
        <v>145</v>
      </c>
      <c r="L24" s="203"/>
      <c r="M24" s="203"/>
      <c r="N24" s="203"/>
      <c r="O24" s="203"/>
      <c r="P24" s="203"/>
      <c r="Q24" s="204">
        <f t="shared" si="0"/>
        <v>5</v>
      </c>
      <c r="R24" s="205" t="str">
        <f t="shared" si="4"/>
        <v/>
      </c>
      <c r="S24" s="206" t="s">
        <v>145</v>
      </c>
      <c r="T24" s="207">
        <f t="shared" si="5"/>
        <v>0</v>
      </c>
      <c r="U24" s="208">
        <f t="shared" si="1"/>
        <v>0</v>
      </c>
      <c r="V24" s="209"/>
    </row>
    <row r="25" spans="2:22" x14ac:dyDescent="0.35">
      <c r="B25" s="201">
        <v>21</v>
      </c>
      <c r="C25" s="1"/>
      <c r="D25" s="180"/>
      <c r="E25" s="180"/>
      <c r="F25" s="180"/>
      <c r="G25" s="180"/>
      <c r="H25" s="180"/>
      <c r="I25" s="180">
        <f t="shared" si="2"/>
        <v>5</v>
      </c>
      <c r="J25" s="202" t="str">
        <f t="shared" si="3"/>
        <v/>
      </c>
      <c r="K25" s="202" t="s">
        <v>145</v>
      </c>
      <c r="L25" s="203"/>
      <c r="M25" s="203"/>
      <c r="N25" s="203"/>
      <c r="O25" s="203"/>
      <c r="P25" s="203"/>
      <c r="Q25" s="204">
        <f t="shared" si="0"/>
        <v>5</v>
      </c>
      <c r="R25" s="205" t="str">
        <f t="shared" si="4"/>
        <v/>
      </c>
      <c r="S25" s="206" t="s">
        <v>145</v>
      </c>
      <c r="T25" s="207">
        <f t="shared" si="5"/>
        <v>0</v>
      </c>
      <c r="U25" s="208">
        <f t="shared" si="1"/>
        <v>0</v>
      </c>
      <c r="V25" s="209"/>
    </row>
    <row r="26" spans="2:22" x14ac:dyDescent="0.35">
      <c r="B26" s="201">
        <v>22</v>
      </c>
      <c r="C26" s="1"/>
      <c r="D26" s="180"/>
      <c r="E26" s="180"/>
      <c r="F26" s="180"/>
      <c r="G26" s="180"/>
      <c r="H26" s="180"/>
      <c r="I26" s="180">
        <f t="shared" si="2"/>
        <v>5</v>
      </c>
      <c r="J26" s="202" t="str">
        <f t="shared" si="3"/>
        <v/>
      </c>
      <c r="K26" s="202" t="s">
        <v>145</v>
      </c>
      <c r="L26" s="203"/>
      <c r="M26" s="203"/>
      <c r="N26" s="203"/>
      <c r="O26" s="203"/>
      <c r="P26" s="203"/>
      <c r="Q26" s="204">
        <f t="shared" si="0"/>
        <v>5</v>
      </c>
      <c r="R26" s="205" t="str">
        <f t="shared" si="4"/>
        <v/>
      </c>
      <c r="S26" s="206" t="s">
        <v>145</v>
      </c>
      <c r="T26" s="207">
        <f t="shared" si="5"/>
        <v>0</v>
      </c>
      <c r="U26" s="208">
        <f t="shared" si="1"/>
        <v>0</v>
      </c>
      <c r="V26" s="209"/>
    </row>
    <row r="27" spans="2:22" ht="15" thickBot="1" x14ac:dyDescent="0.4">
      <c r="B27" s="210">
        <v>23</v>
      </c>
      <c r="C27" s="174"/>
      <c r="D27" s="186"/>
      <c r="E27" s="186"/>
      <c r="F27" s="186"/>
      <c r="G27" s="186"/>
      <c r="H27" s="186"/>
      <c r="I27" s="186">
        <f>COUNTBLANK(D27:H27)</f>
        <v>5</v>
      </c>
      <c r="J27" s="211" t="str">
        <f>IF(I27=5,"",AVERAGE(D27:H27))</f>
        <v/>
      </c>
      <c r="K27" s="211" t="s">
        <v>145</v>
      </c>
      <c r="L27" s="212"/>
      <c r="M27" s="212"/>
      <c r="N27" s="212"/>
      <c r="O27" s="212"/>
      <c r="P27" s="212"/>
      <c r="Q27" s="213">
        <f>COUNTBLANK(L27:P27)</f>
        <v>5</v>
      </c>
      <c r="R27" s="214" t="str">
        <f>IF(Q27=5,"",AVERAGE(L27:P27))</f>
        <v/>
      </c>
      <c r="S27" s="215" t="s">
        <v>145</v>
      </c>
      <c r="T27" s="216">
        <f>IF(AND(K27="YES",S27="YES"),"ERROR",IF(AND(K27="YES",S27="NO"),R27,IF(AND(K27="NO",S27="YES"),J27,SUM(J27,R27))))</f>
        <v>0</v>
      </c>
      <c r="U27" s="217">
        <f t="shared" si="1"/>
        <v>0</v>
      </c>
      <c r="V27" s="218"/>
    </row>
    <row r="28" spans="2:22" ht="15" thickBot="1" x14ac:dyDescent="0.4">
      <c r="D28" s="219" t="s">
        <v>150</v>
      </c>
      <c r="E28" s="220"/>
      <c r="F28" s="220"/>
      <c r="G28" s="220"/>
      <c r="H28" s="221"/>
      <c r="J28" s="222">
        <f>SUM(J5:J27)</f>
        <v>13.2</v>
      </c>
      <c r="L28" s="223" t="s">
        <v>151</v>
      </c>
      <c r="M28" s="224"/>
      <c r="N28" s="224"/>
      <c r="O28" s="224"/>
      <c r="P28" s="225"/>
      <c r="R28" s="222">
        <f>SUM(R5:R27)</f>
        <v>4</v>
      </c>
      <c r="S28" s="222"/>
      <c r="T28" s="226">
        <f>SUM(T5:T27)</f>
        <v>17.2</v>
      </c>
      <c r="U28" s="227">
        <f>SUM(U5:U27)</f>
        <v>0.44259361357314353</v>
      </c>
      <c r="V28" s="228">
        <f>SUM(V5:V27)</f>
        <v>0.44259361357314353</v>
      </c>
    </row>
    <row r="29" spans="2:22" ht="15" thickBot="1" x14ac:dyDescent="0.4">
      <c r="D29" s="337">
        <f>J28</f>
        <v>13.2</v>
      </c>
      <c r="E29" s="338"/>
      <c r="F29" s="338"/>
      <c r="G29" s="338"/>
      <c r="H29" s="339"/>
      <c r="L29" s="340">
        <f>R28</f>
        <v>4</v>
      </c>
      <c r="M29" s="341"/>
      <c r="N29" s="341"/>
      <c r="O29" s="341"/>
      <c r="P29" s="342"/>
    </row>
  </sheetData>
  <mergeCells count="12">
    <mergeCell ref="V5:V10"/>
    <mergeCell ref="D29:H29"/>
    <mergeCell ref="L29:P29"/>
    <mergeCell ref="D2:H3"/>
    <mergeCell ref="J2:J3"/>
    <mergeCell ref="K2:K4"/>
    <mergeCell ref="L2:P3"/>
    <mergeCell ref="V2:V4"/>
    <mergeCell ref="R2:R3"/>
    <mergeCell ref="S2:S4"/>
    <mergeCell ref="T2:T4"/>
    <mergeCell ref="U2:U4"/>
  </mergeCells>
  <phoneticPr fontId="29" type="noConversion"/>
  <dataValidations count="1">
    <dataValidation type="list" allowBlank="1" showInputMessage="1" showErrorMessage="1" sqref="K5:K27 S5:S27">
      <formula1>"YES,NO"</formula1>
    </dataValidation>
  </dataValidation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29"/>
  <sheetViews>
    <sheetView workbookViewId="0">
      <selection activeCell="V5" sqref="V5:V11"/>
    </sheetView>
  </sheetViews>
  <sheetFormatPr defaultRowHeight="14.5" x14ac:dyDescent="0.35"/>
  <cols>
    <col min="2" max="2" width="13.7265625" customWidth="1"/>
    <col min="3" max="3" width="34.1796875" customWidth="1"/>
    <col min="4" max="8" width="4.81640625" customWidth="1"/>
    <col min="9" max="9" width="4.81640625" hidden="1" customWidth="1"/>
    <col min="10" max="10" width="11" hidden="1" customWidth="1"/>
    <col min="11" max="11" width="11" customWidth="1"/>
    <col min="12" max="16" width="4.81640625" customWidth="1"/>
    <col min="17" max="17" width="4.81640625" hidden="1" customWidth="1"/>
    <col min="18" max="18" width="10.7265625" hidden="1" customWidth="1"/>
    <col min="19" max="19" width="13.453125" customWidth="1"/>
    <col min="20" max="20" width="7.26953125" customWidth="1"/>
    <col min="21" max="21" width="12.453125" customWidth="1"/>
    <col min="22" max="22" width="10.7265625" customWidth="1"/>
  </cols>
  <sheetData>
    <row r="1" spans="2:22" ht="15" thickBot="1" x14ac:dyDescent="0.4"/>
    <row r="2" spans="2:22" ht="15" customHeight="1" x14ac:dyDescent="0.35">
      <c r="B2" s="175" t="s">
        <v>127</v>
      </c>
      <c r="C2" s="176" t="s">
        <v>128</v>
      </c>
      <c r="D2" s="343" t="s">
        <v>129</v>
      </c>
      <c r="E2" s="344"/>
      <c r="F2" s="344"/>
      <c r="G2" s="344"/>
      <c r="H2" s="345"/>
      <c r="I2" s="177"/>
      <c r="J2" s="349"/>
      <c r="K2" s="351" t="s">
        <v>130</v>
      </c>
      <c r="L2" s="354" t="s">
        <v>131</v>
      </c>
      <c r="M2" s="355"/>
      <c r="N2" s="355"/>
      <c r="O2" s="355"/>
      <c r="P2" s="355"/>
      <c r="Q2" s="232"/>
      <c r="R2" s="358"/>
      <c r="S2" s="360" t="s">
        <v>132</v>
      </c>
      <c r="T2" s="332" t="s">
        <v>133</v>
      </c>
      <c r="U2" s="335" t="s">
        <v>134</v>
      </c>
      <c r="V2" s="335" t="s">
        <v>135</v>
      </c>
    </row>
    <row r="3" spans="2:22" ht="15.75" customHeight="1" thickBot="1" x14ac:dyDescent="0.4">
      <c r="B3" s="229">
        <f>Summary!D4</f>
        <v>38.861835039012618</v>
      </c>
      <c r="C3" s="179" t="s">
        <v>155</v>
      </c>
      <c r="D3" s="346"/>
      <c r="E3" s="347"/>
      <c r="F3" s="347"/>
      <c r="G3" s="347"/>
      <c r="H3" s="348"/>
      <c r="I3" s="180"/>
      <c r="J3" s="350"/>
      <c r="K3" s="352"/>
      <c r="L3" s="356"/>
      <c r="M3" s="357"/>
      <c r="N3" s="357"/>
      <c r="O3" s="357"/>
      <c r="P3" s="357"/>
      <c r="Q3" s="233"/>
      <c r="R3" s="359"/>
      <c r="S3" s="361"/>
      <c r="T3" s="333"/>
      <c r="U3" s="336"/>
      <c r="V3" s="336"/>
    </row>
    <row r="4" spans="2:22" ht="15" thickBot="1" x14ac:dyDescent="0.4">
      <c r="B4" s="182" t="s">
        <v>136</v>
      </c>
      <c r="C4" s="183" t="s">
        <v>137</v>
      </c>
      <c r="D4" s="184" t="s">
        <v>138</v>
      </c>
      <c r="E4" s="185" t="s">
        <v>139</v>
      </c>
      <c r="F4" s="185" t="s">
        <v>140</v>
      </c>
      <c r="G4" s="185" t="s">
        <v>141</v>
      </c>
      <c r="H4" s="185" t="s">
        <v>142</v>
      </c>
      <c r="I4" s="186"/>
      <c r="J4" s="187" t="s">
        <v>143</v>
      </c>
      <c r="K4" s="353"/>
      <c r="L4" s="188" t="s">
        <v>138</v>
      </c>
      <c r="M4" s="189" t="s">
        <v>139</v>
      </c>
      <c r="N4" s="189" t="s">
        <v>140</v>
      </c>
      <c r="O4" s="189" t="s">
        <v>141</v>
      </c>
      <c r="P4" s="189" t="s">
        <v>142</v>
      </c>
      <c r="Q4" s="190"/>
      <c r="R4" s="191" t="s">
        <v>143</v>
      </c>
      <c r="S4" s="362"/>
      <c r="T4" s="334"/>
      <c r="U4" s="336"/>
      <c r="V4" s="336"/>
    </row>
    <row r="5" spans="2:22" x14ac:dyDescent="0.35">
      <c r="B5" s="192">
        <v>1</v>
      </c>
      <c r="C5" s="173" t="s">
        <v>198</v>
      </c>
      <c r="D5" s="177">
        <v>2</v>
      </c>
      <c r="E5" s="177">
        <v>2</v>
      </c>
      <c r="F5" s="177">
        <v>3</v>
      </c>
      <c r="G5" s="177">
        <v>3</v>
      </c>
      <c r="H5" s="177">
        <v>2</v>
      </c>
      <c r="I5" s="177">
        <f>COUNTBLANK(D5:H5)</f>
        <v>0</v>
      </c>
      <c r="J5" s="193">
        <f>IF(I5=5,"",AVERAGE(D5:H5))</f>
        <v>2.4</v>
      </c>
      <c r="K5" s="193" t="s">
        <v>145</v>
      </c>
      <c r="L5" s="194"/>
      <c r="M5" s="194"/>
      <c r="N5" s="194"/>
      <c r="O5" s="194"/>
      <c r="P5" s="194"/>
      <c r="Q5" s="195">
        <f t="shared" ref="Q5:Q26" si="0">COUNTBLANK(L5:P5)</f>
        <v>5</v>
      </c>
      <c r="R5" s="196" t="str">
        <f>IF(Q5=5,"",AVERAGE(L5:P5))</f>
        <v/>
      </c>
      <c r="S5" s="197" t="s">
        <v>145</v>
      </c>
      <c r="T5" s="198">
        <f>IF(AND(K5="YES",S5="YES"),"ERROR",IF(AND(K5="YES",S5="NO"),R5,IF(AND(K5="NO",S5="YES"),J5,SUM(J5,R5))))</f>
        <v>2.4</v>
      </c>
      <c r="U5" s="199">
        <f>IF(T5="","",+T5/$B$3)</f>
        <v>6.175724840555491E-2</v>
      </c>
      <c r="V5" s="363">
        <f>SUM(U5:U11)</f>
        <v>0.56610811038425346</v>
      </c>
    </row>
    <row r="6" spans="2:22" x14ac:dyDescent="0.35">
      <c r="B6" s="201">
        <v>2</v>
      </c>
      <c r="C6" s="1" t="s">
        <v>201</v>
      </c>
      <c r="D6" s="180">
        <v>2</v>
      </c>
      <c r="E6" s="180">
        <v>2</v>
      </c>
      <c r="F6" s="180">
        <v>2</v>
      </c>
      <c r="G6" s="180">
        <v>2</v>
      </c>
      <c r="H6" s="180">
        <v>2</v>
      </c>
      <c r="I6" s="180">
        <f>COUNTBLANK(D6:H6)</f>
        <v>0</v>
      </c>
      <c r="J6" s="202">
        <f>IF(I6=5,"",AVERAGE(D6:H6))</f>
        <v>2</v>
      </c>
      <c r="K6" s="202" t="s">
        <v>145</v>
      </c>
      <c r="L6" s="203"/>
      <c r="M6" s="203"/>
      <c r="N6" s="203"/>
      <c r="O6" s="203"/>
      <c r="P6" s="203"/>
      <c r="Q6" s="204">
        <f t="shared" si="0"/>
        <v>5</v>
      </c>
      <c r="R6" s="205" t="str">
        <f>IF(Q6=5,"",AVERAGE(L6:P6))</f>
        <v/>
      </c>
      <c r="S6" s="206" t="s">
        <v>145</v>
      </c>
      <c r="T6" s="207">
        <f>IF(AND(K6="YES",S6="YES"),"ERROR",IF(AND(K6="YES",S6="NO"),R6,IF(AND(K6="NO",S6="YES"),J6,SUM(J6,R6))))</f>
        <v>2</v>
      </c>
      <c r="U6" s="208">
        <f>IF(T6="","",+T6/$B$3)</f>
        <v>5.1464373671295763E-2</v>
      </c>
      <c r="V6" s="364"/>
    </row>
    <row r="7" spans="2:22" x14ac:dyDescent="0.35">
      <c r="B7" s="201">
        <v>3</v>
      </c>
      <c r="C7" s="1" t="s">
        <v>199</v>
      </c>
      <c r="D7" s="180"/>
      <c r="E7" s="180"/>
      <c r="F7" s="180"/>
      <c r="G7" s="180"/>
      <c r="H7" s="180"/>
      <c r="I7" s="180">
        <f>COUNTBLANK(D7:H7)</f>
        <v>5</v>
      </c>
      <c r="J7" s="202" t="str">
        <f>IF(I7=5,"",AVERAGE(D7:H7))</f>
        <v/>
      </c>
      <c r="K7" s="202" t="s">
        <v>145</v>
      </c>
      <c r="L7" s="203">
        <v>6</v>
      </c>
      <c r="M7" s="203">
        <v>6</v>
      </c>
      <c r="N7" s="203">
        <v>4</v>
      </c>
      <c r="O7" s="203">
        <v>5</v>
      </c>
      <c r="P7" s="203">
        <v>4</v>
      </c>
      <c r="Q7" s="204">
        <f t="shared" si="0"/>
        <v>0</v>
      </c>
      <c r="R7" s="205">
        <f>IF(Q7=5,"",AVERAGE(L7:P7))</f>
        <v>5</v>
      </c>
      <c r="S7" s="206" t="s">
        <v>145</v>
      </c>
      <c r="T7" s="207">
        <f>IF(AND(K7="YES",S7="YES"),"ERROR",IF(AND(K7="YES",S7="NO"),R7,IF(AND(K7="NO",S7="YES"),J7,SUM(J7,R7))))</f>
        <v>5</v>
      </c>
      <c r="U7" s="208">
        <f>IF(T7="","",+T7/$B$3)</f>
        <v>0.1286609341782394</v>
      </c>
      <c r="V7" s="364"/>
    </row>
    <row r="8" spans="2:22" x14ac:dyDescent="0.35">
      <c r="B8" s="201">
        <v>4</v>
      </c>
      <c r="C8" s="1" t="s">
        <v>201</v>
      </c>
      <c r="D8" s="180">
        <v>2</v>
      </c>
      <c r="E8" s="180">
        <v>2</v>
      </c>
      <c r="F8" s="180">
        <v>2</v>
      </c>
      <c r="G8" s="180">
        <v>3</v>
      </c>
      <c r="H8" s="180">
        <v>2</v>
      </c>
      <c r="I8" s="180">
        <f>COUNTBLANK(D8:H8)</f>
        <v>0</v>
      </c>
      <c r="J8" s="202">
        <f>IF(I8=5,"",AVERAGE(D8:H8))</f>
        <v>2.2000000000000002</v>
      </c>
      <c r="K8" s="202" t="s">
        <v>145</v>
      </c>
      <c r="L8" s="203"/>
      <c r="M8" s="203"/>
      <c r="N8" s="203"/>
      <c r="O8" s="203"/>
      <c r="P8" s="203"/>
      <c r="Q8" s="204">
        <f t="shared" si="0"/>
        <v>5</v>
      </c>
      <c r="R8" s="205" t="str">
        <f>IF(Q8=5,"",AVERAGE(L8:P8))</f>
        <v/>
      </c>
      <c r="S8" s="206" t="s">
        <v>145</v>
      </c>
      <c r="T8" s="207">
        <f>IF(AND(K8="YES",S8="YES"),"ERROR",IF(AND(K8="YES",S8="NO"),R8,IF(AND(K8="NO",S8="YES"),J8,SUM(J8,R8))))</f>
        <v>2.2000000000000002</v>
      </c>
      <c r="U8" s="208">
        <f t="shared" ref="U8:U27" si="1">IF(T8="","",+T8/$B$3)</f>
        <v>5.6610811038425343E-2</v>
      </c>
      <c r="V8" s="364"/>
    </row>
    <row r="9" spans="2:22" x14ac:dyDescent="0.35">
      <c r="B9" s="201">
        <v>5</v>
      </c>
      <c r="C9" s="1" t="s">
        <v>199</v>
      </c>
      <c r="D9" s="180"/>
      <c r="E9" s="180"/>
      <c r="F9" s="180"/>
      <c r="G9" s="180"/>
      <c r="H9" s="180"/>
      <c r="I9" s="180">
        <f t="shared" ref="I9:I26" si="2">COUNTBLANK(D9:H9)</f>
        <v>5</v>
      </c>
      <c r="J9" s="202" t="str">
        <f t="shared" ref="J9:J26" si="3">IF(I9=5,"",AVERAGE(D9:H9))</f>
        <v/>
      </c>
      <c r="K9" s="202" t="s">
        <v>145</v>
      </c>
      <c r="L9" s="203">
        <v>5</v>
      </c>
      <c r="M9" s="203">
        <v>5</v>
      </c>
      <c r="N9" s="203">
        <v>5</v>
      </c>
      <c r="O9" s="203">
        <v>5</v>
      </c>
      <c r="P9" s="203">
        <v>6</v>
      </c>
      <c r="Q9" s="204">
        <f t="shared" si="0"/>
        <v>0</v>
      </c>
      <c r="R9" s="205">
        <f t="shared" ref="R9:R26" si="4">IF(Q9=5,"",AVERAGE(L9:P9))</f>
        <v>5.2</v>
      </c>
      <c r="S9" s="206" t="s">
        <v>145</v>
      </c>
      <c r="T9" s="207">
        <f t="shared" ref="T9:T26" si="5">IF(AND(K9="YES",S9="YES"),"ERROR",IF(AND(K9="YES",S9="NO"),R9,IF(AND(K9="NO",S9="YES"),J9,SUM(J9,R9))))</f>
        <v>5.2</v>
      </c>
      <c r="U9" s="208">
        <f t="shared" si="1"/>
        <v>0.13380737154536898</v>
      </c>
      <c r="V9" s="364"/>
    </row>
    <row r="10" spans="2:22" x14ac:dyDescent="0.35">
      <c r="B10" s="201">
        <v>6</v>
      </c>
      <c r="C10" s="1" t="s">
        <v>200</v>
      </c>
      <c r="D10" s="180">
        <v>3</v>
      </c>
      <c r="E10" s="180">
        <v>2</v>
      </c>
      <c r="F10" s="180">
        <v>2</v>
      </c>
      <c r="G10" s="180">
        <v>2</v>
      </c>
      <c r="H10" s="180">
        <v>2</v>
      </c>
      <c r="I10" s="180">
        <f t="shared" si="2"/>
        <v>0</v>
      </c>
      <c r="J10" s="202">
        <f t="shared" si="3"/>
        <v>2.2000000000000002</v>
      </c>
      <c r="K10" s="202" t="s">
        <v>145</v>
      </c>
      <c r="L10" s="203"/>
      <c r="M10" s="203"/>
      <c r="N10" s="203"/>
      <c r="O10" s="203"/>
      <c r="P10" s="203"/>
      <c r="Q10" s="204">
        <f t="shared" si="0"/>
        <v>5</v>
      </c>
      <c r="R10" s="205" t="str">
        <f t="shared" si="4"/>
        <v/>
      </c>
      <c r="S10" s="206" t="s">
        <v>145</v>
      </c>
      <c r="T10" s="207">
        <f t="shared" si="5"/>
        <v>2.2000000000000002</v>
      </c>
      <c r="U10" s="208">
        <f t="shared" si="1"/>
        <v>5.6610811038425343E-2</v>
      </c>
      <c r="V10" s="364"/>
    </row>
    <row r="11" spans="2:22" x14ac:dyDescent="0.35">
      <c r="B11" s="201">
        <v>7</v>
      </c>
      <c r="C11" s="1" t="s">
        <v>188</v>
      </c>
      <c r="D11" s="180">
        <v>3</v>
      </c>
      <c r="E11" s="180">
        <v>3</v>
      </c>
      <c r="F11" s="180">
        <v>3</v>
      </c>
      <c r="G11" s="180">
        <v>3</v>
      </c>
      <c r="H11" s="180">
        <v>3</v>
      </c>
      <c r="I11" s="180">
        <f t="shared" si="2"/>
        <v>0</v>
      </c>
      <c r="J11" s="202">
        <f t="shared" si="3"/>
        <v>3</v>
      </c>
      <c r="K11" s="202" t="s">
        <v>145</v>
      </c>
      <c r="L11" s="203"/>
      <c r="M11" s="203"/>
      <c r="N11" s="203"/>
      <c r="O11" s="203"/>
      <c r="P11" s="203"/>
      <c r="Q11" s="204">
        <f t="shared" si="0"/>
        <v>5</v>
      </c>
      <c r="R11" s="205" t="str">
        <f t="shared" si="4"/>
        <v/>
      </c>
      <c r="S11" s="206" t="s">
        <v>145</v>
      </c>
      <c r="T11" s="207">
        <f t="shared" si="5"/>
        <v>3</v>
      </c>
      <c r="U11" s="208">
        <f t="shared" si="1"/>
        <v>7.7196560506943637E-2</v>
      </c>
      <c r="V11" s="365"/>
    </row>
    <row r="12" spans="2:22" x14ac:dyDescent="0.35">
      <c r="B12" s="201">
        <v>8</v>
      </c>
      <c r="C12" s="1"/>
      <c r="D12" s="180"/>
      <c r="E12" s="180"/>
      <c r="F12" s="180"/>
      <c r="G12" s="180"/>
      <c r="H12" s="180"/>
      <c r="I12" s="180">
        <f t="shared" si="2"/>
        <v>5</v>
      </c>
      <c r="J12" s="202" t="str">
        <f t="shared" si="3"/>
        <v/>
      </c>
      <c r="K12" s="202" t="s">
        <v>145</v>
      </c>
      <c r="L12" s="203"/>
      <c r="M12" s="203"/>
      <c r="N12" s="203"/>
      <c r="O12" s="203"/>
      <c r="P12" s="203"/>
      <c r="Q12" s="204">
        <f t="shared" si="0"/>
        <v>5</v>
      </c>
      <c r="R12" s="205" t="str">
        <f t="shared" si="4"/>
        <v/>
      </c>
      <c r="S12" s="206" t="s">
        <v>145</v>
      </c>
      <c r="T12" s="207">
        <f t="shared" si="5"/>
        <v>0</v>
      </c>
      <c r="U12" s="208">
        <f t="shared" si="1"/>
        <v>0</v>
      </c>
      <c r="V12" s="209"/>
    </row>
    <row r="13" spans="2:22" x14ac:dyDescent="0.35">
      <c r="B13" s="201">
        <v>9</v>
      </c>
      <c r="C13" s="1"/>
      <c r="D13" s="180"/>
      <c r="E13" s="180"/>
      <c r="F13" s="180"/>
      <c r="G13" s="180"/>
      <c r="H13" s="180"/>
      <c r="I13" s="180">
        <f t="shared" si="2"/>
        <v>5</v>
      </c>
      <c r="J13" s="202" t="str">
        <f t="shared" si="3"/>
        <v/>
      </c>
      <c r="K13" s="202" t="s">
        <v>145</v>
      </c>
      <c r="L13" s="203"/>
      <c r="M13" s="203"/>
      <c r="N13" s="203"/>
      <c r="O13" s="203"/>
      <c r="P13" s="203"/>
      <c r="Q13" s="204">
        <f t="shared" si="0"/>
        <v>5</v>
      </c>
      <c r="R13" s="205" t="str">
        <f t="shared" si="4"/>
        <v/>
      </c>
      <c r="S13" s="206" t="s">
        <v>145</v>
      </c>
      <c r="T13" s="207">
        <f t="shared" si="5"/>
        <v>0</v>
      </c>
      <c r="U13" s="208">
        <f t="shared" si="1"/>
        <v>0</v>
      </c>
      <c r="V13" s="209"/>
    </row>
    <row r="14" spans="2:22" x14ac:dyDescent="0.35">
      <c r="B14" s="201">
        <v>10</v>
      </c>
      <c r="C14" s="1"/>
      <c r="D14" s="180"/>
      <c r="E14" s="180"/>
      <c r="F14" s="180"/>
      <c r="G14" s="180"/>
      <c r="H14" s="180"/>
      <c r="I14" s="180">
        <f t="shared" si="2"/>
        <v>5</v>
      </c>
      <c r="J14" s="202" t="str">
        <f t="shared" si="3"/>
        <v/>
      </c>
      <c r="K14" s="202" t="s">
        <v>145</v>
      </c>
      <c r="L14" s="203"/>
      <c r="M14" s="203"/>
      <c r="N14" s="203"/>
      <c r="O14" s="203"/>
      <c r="P14" s="203"/>
      <c r="Q14" s="204">
        <f t="shared" si="0"/>
        <v>5</v>
      </c>
      <c r="R14" s="205" t="str">
        <f t="shared" si="4"/>
        <v/>
      </c>
      <c r="S14" s="206" t="s">
        <v>145</v>
      </c>
      <c r="T14" s="207">
        <f t="shared" si="5"/>
        <v>0</v>
      </c>
      <c r="U14" s="208">
        <f t="shared" si="1"/>
        <v>0</v>
      </c>
      <c r="V14" s="209"/>
    </row>
    <row r="15" spans="2:22" x14ac:dyDescent="0.35">
      <c r="B15" s="201">
        <v>11</v>
      </c>
      <c r="C15" s="1"/>
      <c r="D15" s="180"/>
      <c r="E15" s="180"/>
      <c r="F15" s="180"/>
      <c r="G15" s="180"/>
      <c r="H15" s="180"/>
      <c r="I15" s="180">
        <f t="shared" si="2"/>
        <v>5</v>
      </c>
      <c r="J15" s="202" t="str">
        <f t="shared" si="3"/>
        <v/>
      </c>
      <c r="K15" s="202" t="s">
        <v>145</v>
      </c>
      <c r="L15" s="203"/>
      <c r="M15" s="203"/>
      <c r="N15" s="203"/>
      <c r="O15" s="203"/>
      <c r="P15" s="203"/>
      <c r="Q15" s="204">
        <f t="shared" si="0"/>
        <v>5</v>
      </c>
      <c r="R15" s="205" t="str">
        <f t="shared" si="4"/>
        <v/>
      </c>
      <c r="S15" s="206" t="s">
        <v>145</v>
      </c>
      <c r="T15" s="207">
        <f t="shared" si="5"/>
        <v>0</v>
      </c>
      <c r="U15" s="208">
        <f t="shared" si="1"/>
        <v>0</v>
      </c>
      <c r="V15" s="209"/>
    </row>
    <row r="16" spans="2:22" x14ac:dyDescent="0.35">
      <c r="B16" s="201">
        <v>12</v>
      </c>
      <c r="C16" s="1"/>
      <c r="D16" s="180"/>
      <c r="E16" s="180"/>
      <c r="F16" s="180"/>
      <c r="G16" s="180"/>
      <c r="H16" s="180"/>
      <c r="I16" s="180">
        <f t="shared" si="2"/>
        <v>5</v>
      </c>
      <c r="J16" s="202" t="str">
        <f t="shared" si="3"/>
        <v/>
      </c>
      <c r="K16" s="202" t="s">
        <v>145</v>
      </c>
      <c r="L16" s="203"/>
      <c r="M16" s="203"/>
      <c r="N16" s="203"/>
      <c r="O16" s="203"/>
      <c r="P16" s="203"/>
      <c r="Q16" s="204">
        <f t="shared" si="0"/>
        <v>5</v>
      </c>
      <c r="R16" s="205" t="str">
        <f t="shared" si="4"/>
        <v/>
      </c>
      <c r="S16" s="206" t="s">
        <v>145</v>
      </c>
      <c r="T16" s="207">
        <f t="shared" si="5"/>
        <v>0</v>
      </c>
      <c r="U16" s="208">
        <f t="shared" si="1"/>
        <v>0</v>
      </c>
      <c r="V16" s="209"/>
    </row>
    <row r="17" spans="2:22" x14ac:dyDescent="0.35">
      <c r="B17" s="201">
        <v>13</v>
      </c>
      <c r="C17" s="1"/>
      <c r="D17" s="180"/>
      <c r="E17" s="180"/>
      <c r="F17" s="180"/>
      <c r="G17" s="180"/>
      <c r="H17" s="180"/>
      <c r="I17" s="180">
        <f t="shared" si="2"/>
        <v>5</v>
      </c>
      <c r="J17" s="202" t="str">
        <f t="shared" si="3"/>
        <v/>
      </c>
      <c r="K17" s="202" t="s">
        <v>145</v>
      </c>
      <c r="L17" s="203"/>
      <c r="M17" s="203"/>
      <c r="N17" s="203"/>
      <c r="O17" s="203"/>
      <c r="P17" s="203"/>
      <c r="Q17" s="204">
        <f t="shared" si="0"/>
        <v>5</v>
      </c>
      <c r="R17" s="205" t="str">
        <f t="shared" si="4"/>
        <v/>
      </c>
      <c r="S17" s="206" t="s">
        <v>145</v>
      </c>
      <c r="T17" s="207">
        <f t="shared" si="5"/>
        <v>0</v>
      </c>
      <c r="U17" s="208">
        <f t="shared" si="1"/>
        <v>0</v>
      </c>
      <c r="V17" s="209"/>
    </row>
    <row r="18" spans="2:22" x14ac:dyDescent="0.35">
      <c r="B18" s="201">
        <v>14</v>
      </c>
      <c r="C18" s="1"/>
      <c r="D18" s="180"/>
      <c r="E18" s="180"/>
      <c r="F18" s="180"/>
      <c r="G18" s="180"/>
      <c r="H18" s="180"/>
      <c r="I18" s="180">
        <f t="shared" si="2"/>
        <v>5</v>
      </c>
      <c r="J18" s="202" t="str">
        <f t="shared" si="3"/>
        <v/>
      </c>
      <c r="K18" s="202" t="s">
        <v>145</v>
      </c>
      <c r="L18" s="203"/>
      <c r="M18" s="203"/>
      <c r="N18" s="203"/>
      <c r="O18" s="203"/>
      <c r="P18" s="203"/>
      <c r="Q18" s="204">
        <f t="shared" si="0"/>
        <v>5</v>
      </c>
      <c r="R18" s="205" t="str">
        <f t="shared" si="4"/>
        <v/>
      </c>
      <c r="S18" s="206" t="s">
        <v>145</v>
      </c>
      <c r="T18" s="207">
        <f t="shared" si="5"/>
        <v>0</v>
      </c>
      <c r="U18" s="208">
        <f t="shared" si="1"/>
        <v>0</v>
      </c>
      <c r="V18" s="209"/>
    </row>
    <row r="19" spans="2:22" x14ac:dyDescent="0.35">
      <c r="B19" s="201">
        <v>15</v>
      </c>
      <c r="C19" s="1"/>
      <c r="D19" s="180"/>
      <c r="E19" s="180"/>
      <c r="F19" s="180"/>
      <c r="G19" s="180"/>
      <c r="H19" s="180"/>
      <c r="I19" s="180">
        <f t="shared" si="2"/>
        <v>5</v>
      </c>
      <c r="J19" s="202" t="str">
        <f t="shared" si="3"/>
        <v/>
      </c>
      <c r="K19" s="202" t="s">
        <v>145</v>
      </c>
      <c r="L19" s="203"/>
      <c r="M19" s="203"/>
      <c r="N19" s="203"/>
      <c r="O19" s="203"/>
      <c r="P19" s="203"/>
      <c r="Q19" s="204">
        <f t="shared" si="0"/>
        <v>5</v>
      </c>
      <c r="R19" s="205" t="str">
        <f t="shared" si="4"/>
        <v/>
      </c>
      <c r="S19" s="206" t="s">
        <v>145</v>
      </c>
      <c r="T19" s="207">
        <f t="shared" si="5"/>
        <v>0</v>
      </c>
      <c r="U19" s="208">
        <f t="shared" si="1"/>
        <v>0</v>
      </c>
      <c r="V19" s="209"/>
    </row>
    <row r="20" spans="2:22" x14ac:dyDescent="0.35">
      <c r="B20" s="201">
        <v>16</v>
      </c>
      <c r="C20" s="1"/>
      <c r="D20" s="180"/>
      <c r="E20" s="180"/>
      <c r="F20" s="180"/>
      <c r="G20" s="180"/>
      <c r="H20" s="180"/>
      <c r="I20" s="180">
        <f t="shared" si="2"/>
        <v>5</v>
      </c>
      <c r="J20" s="202" t="str">
        <f t="shared" si="3"/>
        <v/>
      </c>
      <c r="K20" s="202" t="s">
        <v>145</v>
      </c>
      <c r="L20" s="203"/>
      <c r="M20" s="203"/>
      <c r="N20" s="203"/>
      <c r="O20" s="203"/>
      <c r="P20" s="203"/>
      <c r="Q20" s="204">
        <f t="shared" si="0"/>
        <v>5</v>
      </c>
      <c r="R20" s="205" t="str">
        <f t="shared" si="4"/>
        <v/>
      </c>
      <c r="S20" s="206" t="s">
        <v>145</v>
      </c>
      <c r="T20" s="207">
        <f t="shared" si="5"/>
        <v>0</v>
      </c>
      <c r="U20" s="208">
        <f t="shared" si="1"/>
        <v>0</v>
      </c>
      <c r="V20" s="209"/>
    </row>
    <row r="21" spans="2:22" x14ac:dyDescent="0.35">
      <c r="B21" s="201">
        <v>17</v>
      </c>
      <c r="C21" s="1"/>
      <c r="D21" s="180"/>
      <c r="E21" s="180"/>
      <c r="F21" s="180"/>
      <c r="G21" s="180"/>
      <c r="H21" s="180"/>
      <c r="I21" s="180">
        <f t="shared" si="2"/>
        <v>5</v>
      </c>
      <c r="J21" s="202" t="str">
        <f t="shared" si="3"/>
        <v/>
      </c>
      <c r="K21" s="202" t="s">
        <v>145</v>
      </c>
      <c r="L21" s="203"/>
      <c r="M21" s="203"/>
      <c r="N21" s="203"/>
      <c r="O21" s="203"/>
      <c r="P21" s="203"/>
      <c r="Q21" s="204">
        <f t="shared" si="0"/>
        <v>5</v>
      </c>
      <c r="R21" s="205" t="str">
        <f t="shared" si="4"/>
        <v/>
      </c>
      <c r="S21" s="206" t="s">
        <v>145</v>
      </c>
      <c r="T21" s="207">
        <f t="shared" si="5"/>
        <v>0</v>
      </c>
      <c r="U21" s="208">
        <f t="shared" si="1"/>
        <v>0</v>
      </c>
      <c r="V21" s="209"/>
    </row>
    <row r="22" spans="2:22" x14ac:dyDescent="0.35">
      <c r="B22" s="201">
        <v>18</v>
      </c>
      <c r="C22" s="1"/>
      <c r="D22" s="180"/>
      <c r="E22" s="180"/>
      <c r="F22" s="180"/>
      <c r="G22" s="180"/>
      <c r="H22" s="180"/>
      <c r="I22" s="180">
        <f t="shared" si="2"/>
        <v>5</v>
      </c>
      <c r="J22" s="202" t="str">
        <f t="shared" si="3"/>
        <v/>
      </c>
      <c r="K22" s="202" t="s">
        <v>145</v>
      </c>
      <c r="L22" s="203"/>
      <c r="M22" s="203"/>
      <c r="N22" s="203"/>
      <c r="O22" s="203"/>
      <c r="P22" s="203"/>
      <c r="Q22" s="204">
        <f t="shared" si="0"/>
        <v>5</v>
      </c>
      <c r="R22" s="205" t="str">
        <f t="shared" si="4"/>
        <v/>
      </c>
      <c r="S22" s="206" t="s">
        <v>145</v>
      </c>
      <c r="T22" s="207">
        <f t="shared" si="5"/>
        <v>0</v>
      </c>
      <c r="U22" s="208">
        <f t="shared" si="1"/>
        <v>0</v>
      </c>
      <c r="V22" s="209"/>
    </row>
    <row r="23" spans="2:22" x14ac:dyDescent="0.35">
      <c r="B23" s="201">
        <v>19</v>
      </c>
      <c r="C23" s="1"/>
      <c r="D23" s="180"/>
      <c r="E23" s="180"/>
      <c r="F23" s="180"/>
      <c r="G23" s="180"/>
      <c r="H23" s="180"/>
      <c r="I23" s="180">
        <f t="shared" si="2"/>
        <v>5</v>
      </c>
      <c r="J23" s="202" t="str">
        <f t="shared" si="3"/>
        <v/>
      </c>
      <c r="K23" s="202" t="s">
        <v>145</v>
      </c>
      <c r="L23" s="203"/>
      <c r="M23" s="203"/>
      <c r="N23" s="203"/>
      <c r="O23" s="203"/>
      <c r="P23" s="203"/>
      <c r="Q23" s="204">
        <f t="shared" si="0"/>
        <v>5</v>
      </c>
      <c r="R23" s="205" t="str">
        <f t="shared" si="4"/>
        <v/>
      </c>
      <c r="S23" s="206" t="s">
        <v>145</v>
      </c>
      <c r="T23" s="207">
        <f t="shared" si="5"/>
        <v>0</v>
      </c>
      <c r="U23" s="208">
        <f t="shared" si="1"/>
        <v>0</v>
      </c>
      <c r="V23" s="209"/>
    </row>
    <row r="24" spans="2:22" x14ac:dyDescent="0.35">
      <c r="B24" s="201">
        <v>20</v>
      </c>
      <c r="C24" s="1"/>
      <c r="D24" s="180"/>
      <c r="E24" s="180"/>
      <c r="F24" s="180"/>
      <c r="G24" s="180"/>
      <c r="H24" s="180"/>
      <c r="I24" s="180">
        <f t="shared" si="2"/>
        <v>5</v>
      </c>
      <c r="J24" s="202" t="str">
        <f t="shared" si="3"/>
        <v/>
      </c>
      <c r="K24" s="202" t="s">
        <v>145</v>
      </c>
      <c r="L24" s="203"/>
      <c r="M24" s="203"/>
      <c r="N24" s="203"/>
      <c r="O24" s="203"/>
      <c r="P24" s="203"/>
      <c r="Q24" s="204">
        <f t="shared" si="0"/>
        <v>5</v>
      </c>
      <c r="R24" s="205" t="str">
        <f t="shared" si="4"/>
        <v/>
      </c>
      <c r="S24" s="206" t="s">
        <v>145</v>
      </c>
      <c r="T24" s="207">
        <f t="shared" si="5"/>
        <v>0</v>
      </c>
      <c r="U24" s="208">
        <f t="shared" si="1"/>
        <v>0</v>
      </c>
      <c r="V24" s="209"/>
    </row>
    <row r="25" spans="2:22" x14ac:dyDescent="0.35">
      <c r="B25" s="201">
        <v>21</v>
      </c>
      <c r="C25" s="1"/>
      <c r="D25" s="180"/>
      <c r="E25" s="180"/>
      <c r="F25" s="180"/>
      <c r="G25" s="180"/>
      <c r="H25" s="180"/>
      <c r="I25" s="180">
        <f t="shared" si="2"/>
        <v>5</v>
      </c>
      <c r="J25" s="202" t="str">
        <f t="shared" si="3"/>
        <v/>
      </c>
      <c r="K25" s="202" t="s">
        <v>145</v>
      </c>
      <c r="L25" s="203"/>
      <c r="M25" s="203"/>
      <c r="N25" s="203"/>
      <c r="O25" s="203"/>
      <c r="P25" s="203"/>
      <c r="Q25" s="204">
        <f t="shared" si="0"/>
        <v>5</v>
      </c>
      <c r="R25" s="205" t="str">
        <f t="shared" si="4"/>
        <v/>
      </c>
      <c r="S25" s="206" t="s">
        <v>145</v>
      </c>
      <c r="T25" s="207">
        <f t="shared" si="5"/>
        <v>0</v>
      </c>
      <c r="U25" s="208">
        <f t="shared" si="1"/>
        <v>0</v>
      </c>
      <c r="V25" s="209"/>
    </row>
    <row r="26" spans="2:22" x14ac:dyDescent="0.35">
      <c r="B26" s="201">
        <v>22</v>
      </c>
      <c r="C26" s="1"/>
      <c r="D26" s="180"/>
      <c r="E26" s="180"/>
      <c r="F26" s="180"/>
      <c r="G26" s="180"/>
      <c r="H26" s="180"/>
      <c r="I26" s="180">
        <f t="shared" si="2"/>
        <v>5</v>
      </c>
      <c r="J26" s="202" t="str">
        <f t="shared" si="3"/>
        <v/>
      </c>
      <c r="K26" s="202" t="s">
        <v>145</v>
      </c>
      <c r="L26" s="203"/>
      <c r="M26" s="203"/>
      <c r="N26" s="203"/>
      <c r="O26" s="203"/>
      <c r="P26" s="203"/>
      <c r="Q26" s="204">
        <f t="shared" si="0"/>
        <v>5</v>
      </c>
      <c r="R26" s="205" t="str">
        <f t="shared" si="4"/>
        <v/>
      </c>
      <c r="S26" s="206" t="s">
        <v>145</v>
      </c>
      <c r="T26" s="207">
        <f t="shared" si="5"/>
        <v>0</v>
      </c>
      <c r="U26" s="208">
        <f t="shared" si="1"/>
        <v>0</v>
      </c>
      <c r="V26" s="209"/>
    </row>
    <row r="27" spans="2:22" ht="15" thickBot="1" x14ac:dyDescent="0.4">
      <c r="B27" s="210">
        <v>23</v>
      </c>
      <c r="C27" s="174"/>
      <c r="D27" s="186"/>
      <c r="E27" s="186"/>
      <c r="F27" s="186"/>
      <c r="G27" s="186"/>
      <c r="H27" s="186"/>
      <c r="I27" s="186">
        <f>COUNTBLANK(D27:H27)</f>
        <v>5</v>
      </c>
      <c r="J27" s="211" t="str">
        <f>IF(I27=5,"",AVERAGE(D27:H27))</f>
        <v/>
      </c>
      <c r="K27" s="211" t="s">
        <v>145</v>
      </c>
      <c r="L27" s="212"/>
      <c r="M27" s="212"/>
      <c r="N27" s="212"/>
      <c r="O27" s="212"/>
      <c r="P27" s="212"/>
      <c r="Q27" s="213">
        <f>COUNTBLANK(L27:P27)</f>
        <v>5</v>
      </c>
      <c r="R27" s="214" t="str">
        <f>IF(Q27=5,"",AVERAGE(L27:P27))</f>
        <v/>
      </c>
      <c r="S27" s="215" t="s">
        <v>145</v>
      </c>
      <c r="T27" s="216">
        <f>IF(AND(K27="YES",S27="YES"),"ERROR",IF(AND(K27="YES",S27="NO"),R27,IF(AND(K27="NO",S27="YES"),J27,SUM(J27,R27))))</f>
        <v>0</v>
      </c>
      <c r="U27" s="217">
        <f t="shared" si="1"/>
        <v>0</v>
      </c>
      <c r="V27" s="218"/>
    </row>
    <row r="28" spans="2:22" ht="15" thickBot="1" x14ac:dyDescent="0.4">
      <c r="D28" s="219" t="s">
        <v>150</v>
      </c>
      <c r="E28" s="220"/>
      <c r="F28" s="220"/>
      <c r="G28" s="220"/>
      <c r="H28" s="221"/>
      <c r="J28" s="222">
        <f>SUM(J5:J27)</f>
        <v>11.8</v>
      </c>
      <c r="L28" s="223" t="s">
        <v>151</v>
      </c>
      <c r="M28" s="224"/>
      <c r="N28" s="224"/>
      <c r="O28" s="224"/>
      <c r="P28" s="225"/>
      <c r="R28" s="222">
        <f>SUM(R5:R27)</f>
        <v>10.199999999999999</v>
      </c>
      <c r="S28" s="222"/>
      <c r="T28" s="226">
        <f>SUM(T5:T27)</f>
        <v>22</v>
      </c>
      <c r="U28" s="227">
        <f>SUM(U5:U27)</f>
        <v>0.56610811038425346</v>
      </c>
      <c r="V28" s="228">
        <f>SUM(V5:V27)</f>
        <v>0.56610811038425346</v>
      </c>
    </row>
    <row r="29" spans="2:22" ht="15" thickBot="1" x14ac:dyDescent="0.4">
      <c r="D29" s="337">
        <f>J28</f>
        <v>11.8</v>
      </c>
      <c r="E29" s="338"/>
      <c r="F29" s="338"/>
      <c r="G29" s="338"/>
      <c r="H29" s="339"/>
      <c r="L29" s="340">
        <f>R28</f>
        <v>10.199999999999999</v>
      </c>
      <c r="M29" s="341"/>
      <c r="N29" s="341"/>
      <c r="O29" s="341"/>
      <c r="P29" s="342"/>
    </row>
  </sheetData>
  <mergeCells count="12">
    <mergeCell ref="T2:T4"/>
    <mergeCell ref="U2:U4"/>
    <mergeCell ref="V2:V4"/>
    <mergeCell ref="D29:H29"/>
    <mergeCell ref="L29:P29"/>
    <mergeCell ref="D2:H3"/>
    <mergeCell ref="J2:J3"/>
    <mergeCell ref="K2:K4"/>
    <mergeCell ref="L2:P3"/>
    <mergeCell ref="R2:R3"/>
    <mergeCell ref="S2:S4"/>
    <mergeCell ref="V5:V11"/>
  </mergeCells>
  <dataValidations count="1">
    <dataValidation type="list" allowBlank="1" showInputMessage="1" showErrorMessage="1" sqref="K5:K27 S5:S27">
      <formula1>"YES,NO"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29"/>
  <sheetViews>
    <sheetView workbookViewId="0">
      <selection activeCell="V5" sqref="V5:V10"/>
    </sheetView>
  </sheetViews>
  <sheetFormatPr defaultRowHeight="14.5" x14ac:dyDescent="0.35"/>
  <cols>
    <col min="2" max="2" width="13.7265625" customWidth="1"/>
    <col min="3" max="3" width="34.1796875" customWidth="1"/>
    <col min="4" max="8" width="4.81640625" customWidth="1"/>
    <col min="9" max="9" width="4.81640625" hidden="1" customWidth="1"/>
    <col min="10" max="10" width="11" hidden="1" customWidth="1"/>
    <col min="11" max="11" width="11" customWidth="1"/>
    <col min="12" max="16" width="4.81640625" customWidth="1"/>
    <col min="17" max="17" width="4.81640625" hidden="1" customWidth="1"/>
    <col min="18" max="18" width="10.7265625" hidden="1" customWidth="1"/>
    <col min="19" max="19" width="13.453125" customWidth="1"/>
    <col min="20" max="20" width="7.26953125" customWidth="1"/>
    <col min="21" max="21" width="12.453125" customWidth="1"/>
    <col min="22" max="22" width="10.7265625" customWidth="1"/>
  </cols>
  <sheetData>
    <row r="1" spans="2:22" ht="15" thickBot="1" x14ac:dyDescent="0.4"/>
    <row r="2" spans="2:22" ht="15" customHeight="1" x14ac:dyDescent="0.35">
      <c r="B2" s="175" t="s">
        <v>127</v>
      </c>
      <c r="C2" s="176" t="s">
        <v>128</v>
      </c>
      <c r="D2" s="343" t="s">
        <v>129</v>
      </c>
      <c r="E2" s="344"/>
      <c r="F2" s="344"/>
      <c r="G2" s="344"/>
      <c r="H2" s="345"/>
      <c r="I2" s="177"/>
      <c r="J2" s="349"/>
      <c r="K2" s="351" t="s">
        <v>130</v>
      </c>
      <c r="L2" s="354" t="s">
        <v>131</v>
      </c>
      <c r="M2" s="355"/>
      <c r="N2" s="355"/>
      <c r="O2" s="355"/>
      <c r="P2" s="355"/>
      <c r="Q2" s="232"/>
      <c r="R2" s="358"/>
      <c r="S2" s="360" t="s">
        <v>132</v>
      </c>
      <c r="T2" s="332" t="s">
        <v>133</v>
      </c>
      <c r="U2" s="335" t="s">
        <v>134</v>
      </c>
      <c r="V2" s="335" t="s">
        <v>135</v>
      </c>
    </row>
    <row r="3" spans="2:22" ht="15.75" customHeight="1" thickBot="1" x14ac:dyDescent="0.4">
      <c r="B3" s="229">
        <f>Summary!D4</f>
        <v>38.861835039012618</v>
      </c>
      <c r="C3" s="179" t="s">
        <v>156</v>
      </c>
      <c r="D3" s="346"/>
      <c r="E3" s="347"/>
      <c r="F3" s="347"/>
      <c r="G3" s="347"/>
      <c r="H3" s="348"/>
      <c r="I3" s="180"/>
      <c r="J3" s="350"/>
      <c r="K3" s="352"/>
      <c r="L3" s="356"/>
      <c r="M3" s="357"/>
      <c r="N3" s="357"/>
      <c r="O3" s="357"/>
      <c r="P3" s="357"/>
      <c r="Q3" s="233"/>
      <c r="R3" s="359"/>
      <c r="S3" s="361"/>
      <c r="T3" s="333"/>
      <c r="U3" s="336"/>
      <c r="V3" s="336"/>
    </row>
    <row r="4" spans="2:22" ht="15" thickBot="1" x14ac:dyDescent="0.4">
      <c r="B4" s="182" t="s">
        <v>136</v>
      </c>
      <c r="C4" s="183" t="s">
        <v>137</v>
      </c>
      <c r="D4" s="184" t="s">
        <v>138</v>
      </c>
      <c r="E4" s="185" t="s">
        <v>139</v>
      </c>
      <c r="F4" s="185" t="s">
        <v>140</v>
      </c>
      <c r="G4" s="185" t="s">
        <v>141</v>
      </c>
      <c r="H4" s="185" t="s">
        <v>142</v>
      </c>
      <c r="I4" s="186"/>
      <c r="J4" s="187" t="s">
        <v>143</v>
      </c>
      <c r="K4" s="353"/>
      <c r="L4" s="188" t="s">
        <v>138</v>
      </c>
      <c r="M4" s="189" t="s">
        <v>139</v>
      </c>
      <c r="N4" s="189" t="s">
        <v>140</v>
      </c>
      <c r="O4" s="189" t="s">
        <v>141</v>
      </c>
      <c r="P4" s="189" t="s">
        <v>142</v>
      </c>
      <c r="Q4" s="190"/>
      <c r="R4" s="191" t="s">
        <v>143</v>
      </c>
      <c r="S4" s="362"/>
      <c r="T4" s="334"/>
      <c r="U4" s="336"/>
      <c r="V4" s="336"/>
    </row>
    <row r="5" spans="2:22" x14ac:dyDescent="0.35">
      <c r="B5" s="192">
        <v>1</v>
      </c>
      <c r="C5" s="1" t="s">
        <v>202</v>
      </c>
      <c r="D5" s="177">
        <v>9</v>
      </c>
      <c r="E5" s="177">
        <v>8</v>
      </c>
      <c r="F5" s="177">
        <v>8</v>
      </c>
      <c r="G5" s="177">
        <v>7</v>
      </c>
      <c r="H5" s="177">
        <v>9</v>
      </c>
      <c r="I5" s="177">
        <f>COUNTBLANK(D5:H5)</f>
        <v>0</v>
      </c>
      <c r="J5" s="193">
        <f>IF(I5=5,"",AVERAGE(D5:H5))</f>
        <v>8.1999999999999993</v>
      </c>
      <c r="K5" s="193" t="s">
        <v>145</v>
      </c>
      <c r="L5" s="194"/>
      <c r="M5" s="194"/>
      <c r="N5" s="194"/>
      <c r="O5" s="194"/>
      <c r="P5" s="194"/>
      <c r="Q5" s="195">
        <f t="shared" ref="Q5:Q26" si="0">COUNTBLANK(L5:P5)</f>
        <v>5</v>
      </c>
      <c r="R5" s="196" t="str">
        <f>IF(Q5=5,"",AVERAGE(L5:P5))</f>
        <v/>
      </c>
      <c r="S5" s="197" t="s">
        <v>145</v>
      </c>
      <c r="T5" s="198">
        <f>IF(AND(K5="YES",S5="YES"),"ERROR",IF(AND(K5="YES",S5="NO"),R5,IF(AND(K5="NO",S5="YES"),J5,SUM(J5,R5))))</f>
        <v>8.1999999999999993</v>
      </c>
      <c r="U5" s="199">
        <f>IF(T5="","",+T5/$B$3)</f>
        <v>0.2110039320523126</v>
      </c>
      <c r="V5" s="363">
        <f>SUM(U5:U10)</f>
        <v>0.68962260719536317</v>
      </c>
    </row>
    <row r="6" spans="2:22" x14ac:dyDescent="0.35">
      <c r="B6" s="201">
        <v>2</v>
      </c>
      <c r="C6" s="1" t="s">
        <v>205</v>
      </c>
      <c r="D6" s="180">
        <v>7</v>
      </c>
      <c r="E6" s="180">
        <v>3</v>
      </c>
      <c r="F6" s="180">
        <v>4</v>
      </c>
      <c r="G6" s="180">
        <v>5</v>
      </c>
      <c r="H6" s="180">
        <v>4</v>
      </c>
      <c r="I6" s="180">
        <f>COUNTBLANK(D6:H6)</f>
        <v>0</v>
      </c>
      <c r="J6" s="202">
        <f>IF(I6=5,"",AVERAGE(D6:H6))</f>
        <v>4.5999999999999996</v>
      </c>
      <c r="K6" s="202" t="s">
        <v>145</v>
      </c>
      <c r="L6" s="203"/>
      <c r="M6" s="203"/>
      <c r="N6" s="203"/>
      <c r="O6" s="203"/>
      <c r="P6" s="203"/>
      <c r="Q6" s="204">
        <f t="shared" si="0"/>
        <v>5</v>
      </c>
      <c r="R6" s="205" t="str">
        <f>IF(Q6=5,"",AVERAGE(L6:P6))</f>
        <v/>
      </c>
      <c r="S6" s="206" t="s">
        <v>145</v>
      </c>
      <c r="T6" s="207">
        <f>IF(AND(K6="YES",S6="YES"),"ERROR",IF(AND(K6="YES",S6="NO"),R6,IF(AND(K6="NO",S6="YES"),J6,SUM(J6,R6))))</f>
        <v>4.5999999999999996</v>
      </c>
      <c r="U6" s="208">
        <f>IF(T6="","",+T6/$B$3)</f>
        <v>0.11836805944398024</v>
      </c>
      <c r="V6" s="364"/>
    </row>
    <row r="7" spans="2:22" x14ac:dyDescent="0.35">
      <c r="B7" s="201">
        <v>3</v>
      </c>
      <c r="C7" s="1" t="s">
        <v>204</v>
      </c>
      <c r="D7" s="180">
        <v>6</v>
      </c>
      <c r="E7" s="180">
        <v>7</v>
      </c>
      <c r="F7" s="180">
        <v>10</v>
      </c>
      <c r="G7" s="180">
        <v>7</v>
      </c>
      <c r="H7" s="180">
        <v>7</v>
      </c>
      <c r="I7" s="180">
        <f>COUNTBLANK(D7:H7)</f>
        <v>0</v>
      </c>
      <c r="J7" s="202">
        <f>IF(I7=5,"",AVERAGE(D7:H7))</f>
        <v>7.4</v>
      </c>
      <c r="K7" s="202" t="s">
        <v>145</v>
      </c>
      <c r="L7" s="203"/>
      <c r="M7" s="203"/>
      <c r="N7" s="203"/>
      <c r="O7" s="203"/>
      <c r="P7" s="203"/>
      <c r="Q7" s="204">
        <f t="shared" si="0"/>
        <v>5</v>
      </c>
      <c r="R7" s="205" t="str">
        <f>IF(Q7=5,"",AVERAGE(L7:P7))</f>
        <v/>
      </c>
      <c r="S7" s="206" t="s">
        <v>145</v>
      </c>
      <c r="T7" s="207">
        <f>IF(AND(K7="YES",S7="YES"),"ERROR",IF(AND(K7="YES",S7="NO"),R7,IF(AND(K7="NO",S7="YES"),J7,SUM(J7,R7))))</f>
        <v>7.4</v>
      </c>
      <c r="U7" s="208">
        <f>IF(T7="","",+T7/$B$3)</f>
        <v>0.19041818258379431</v>
      </c>
      <c r="V7" s="364"/>
    </row>
    <row r="8" spans="2:22" x14ac:dyDescent="0.35">
      <c r="B8" s="201">
        <v>4</v>
      </c>
      <c r="C8" s="1" t="s">
        <v>184</v>
      </c>
      <c r="D8" s="180"/>
      <c r="E8" s="180"/>
      <c r="F8" s="180"/>
      <c r="G8" s="180"/>
      <c r="H8" s="180"/>
      <c r="I8" s="180">
        <f>COUNTBLANK(D8:H8)</f>
        <v>5</v>
      </c>
      <c r="J8" s="202" t="str">
        <f>IF(I8=5,"",AVERAGE(D8:H8))</f>
        <v/>
      </c>
      <c r="K8" s="202" t="s">
        <v>145</v>
      </c>
      <c r="L8" s="203">
        <v>3</v>
      </c>
      <c r="M8" s="203">
        <v>3</v>
      </c>
      <c r="N8" s="203">
        <v>2</v>
      </c>
      <c r="O8" s="203">
        <v>2</v>
      </c>
      <c r="P8" s="203">
        <v>2</v>
      </c>
      <c r="Q8" s="204">
        <f t="shared" si="0"/>
        <v>0</v>
      </c>
      <c r="R8" s="205">
        <f>IF(Q8=5,"",AVERAGE(L8:P8))</f>
        <v>2.4</v>
      </c>
      <c r="S8" s="206" t="s">
        <v>145</v>
      </c>
      <c r="T8" s="207">
        <f>IF(AND(K8="YES",S8="YES"),"ERROR",IF(AND(K8="YES",S8="NO"),R8,IF(AND(K8="NO",S8="YES"),J8,SUM(J8,R8))))</f>
        <v>2.4</v>
      </c>
      <c r="U8" s="208">
        <f t="shared" ref="U8:U27" si="1">IF(T8="","",+T8/$B$3)</f>
        <v>6.175724840555491E-2</v>
      </c>
      <c r="V8" s="364"/>
    </row>
    <row r="9" spans="2:22" x14ac:dyDescent="0.35">
      <c r="B9" s="201">
        <v>5</v>
      </c>
      <c r="C9" s="1" t="s">
        <v>203</v>
      </c>
      <c r="D9" s="180">
        <v>2</v>
      </c>
      <c r="E9" s="180">
        <v>2</v>
      </c>
      <c r="F9" s="180">
        <v>2</v>
      </c>
      <c r="G9" s="180">
        <v>2</v>
      </c>
      <c r="H9" s="180">
        <v>2</v>
      </c>
      <c r="I9" s="180">
        <f t="shared" ref="I9:I26" si="2">COUNTBLANK(D9:H9)</f>
        <v>0</v>
      </c>
      <c r="J9" s="202">
        <f t="shared" ref="J9:J26" si="3">IF(I9=5,"",AVERAGE(D9:H9))</f>
        <v>2</v>
      </c>
      <c r="K9" s="202" t="s">
        <v>145</v>
      </c>
      <c r="L9" s="203"/>
      <c r="M9" s="203"/>
      <c r="N9" s="203"/>
      <c r="O9" s="203"/>
      <c r="P9" s="203"/>
      <c r="Q9" s="204">
        <f t="shared" si="0"/>
        <v>5</v>
      </c>
      <c r="R9" s="205" t="str">
        <f t="shared" ref="R9:R26" si="4">IF(Q9=5,"",AVERAGE(L9:P9))</f>
        <v/>
      </c>
      <c r="S9" s="206" t="s">
        <v>145</v>
      </c>
      <c r="T9" s="207">
        <f t="shared" ref="T9:T26" si="5">IF(AND(K9="YES",S9="YES"),"ERROR",IF(AND(K9="YES",S9="NO"),R9,IF(AND(K9="NO",S9="YES"),J9,SUM(J9,R9))))</f>
        <v>2</v>
      </c>
      <c r="U9" s="208">
        <f t="shared" si="1"/>
        <v>5.1464373671295763E-2</v>
      </c>
      <c r="V9" s="364"/>
    </row>
    <row r="10" spans="2:22" x14ac:dyDescent="0.35">
      <c r="B10" s="201">
        <v>6</v>
      </c>
      <c r="C10" s="1" t="s">
        <v>188</v>
      </c>
      <c r="D10" s="180">
        <v>3</v>
      </c>
      <c r="E10" s="180">
        <v>2</v>
      </c>
      <c r="F10" s="180">
        <v>2</v>
      </c>
      <c r="G10" s="180">
        <v>2</v>
      </c>
      <c r="H10" s="180">
        <v>2</v>
      </c>
      <c r="I10" s="180">
        <f t="shared" si="2"/>
        <v>0</v>
      </c>
      <c r="J10" s="202">
        <f t="shared" si="3"/>
        <v>2.2000000000000002</v>
      </c>
      <c r="K10" s="202" t="s">
        <v>145</v>
      </c>
      <c r="L10" s="203"/>
      <c r="M10" s="203"/>
      <c r="N10" s="203"/>
      <c r="O10" s="203"/>
      <c r="P10" s="203"/>
      <c r="Q10" s="204">
        <f t="shared" si="0"/>
        <v>5</v>
      </c>
      <c r="R10" s="205" t="str">
        <f t="shared" si="4"/>
        <v/>
      </c>
      <c r="S10" s="206" t="s">
        <v>145</v>
      </c>
      <c r="T10" s="207">
        <f t="shared" si="5"/>
        <v>2.2000000000000002</v>
      </c>
      <c r="U10" s="208">
        <f t="shared" si="1"/>
        <v>5.6610811038425343E-2</v>
      </c>
      <c r="V10" s="365"/>
    </row>
    <row r="11" spans="2:22" x14ac:dyDescent="0.35">
      <c r="B11" s="201">
        <v>7</v>
      </c>
      <c r="C11" s="1"/>
      <c r="D11" s="180"/>
      <c r="E11" s="180"/>
      <c r="F11" s="180"/>
      <c r="G11" s="180"/>
      <c r="H11" s="180"/>
      <c r="I11" s="180">
        <f t="shared" si="2"/>
        <v>5</v>
      </c>
      <c r="J11" s="202" t="str">
        <f t="shared" si="3"/>
        <v/>
      </c>
      <c r="K11" s="202" t="s">
        <v>145</v>
      </c>
      <c r="L11" s="203"/>
      <c r="M11" s="203"/>
      <c r="N11" s="203"/>
      <c r="O11" s="203"/>
      <c r="P11" s="203"/>
      <c r="Q11" s="204">
        <f t="shared" si="0"/>
        <v>5</v>
      </c>
      <c r="R11" s="205" t="str">
        <f t="shared" si="4"/>
        <v/>
      </c>
      <c r="S11" s="206" t="s">
        <v>145</v>
      </c>
      <c r="T11" s="207">
        <f t="shared" si="5"/>
        <v>0</v>
      </c>
      <c r="U11" s="208">
        <f t="shared" si="1"/>
        <v>0</v>
      </c>
      <c r="V11" s="209"/>
    </row>
    <row r="12" spans="2:22" x14ac:dyDescent="0.35">
      <c r="B12" s="201">
        <v>8</v>
      </c>
      <c r="C12" s="1"/>
      <c r="D12" s="180"/>
      <c r="E12" s="180"/>
      <c r="F12" s="180"/>
      <c r="G12" s="180"/>
      <c r="H12" s="180"/>
      <c r="I12" s="180">
        <f t="shared" si="2"/>
        <v>5</v>
      </c>
      <c r="J12" s="202" t="str">
        <f t="shared" si="3"/>
        <v/>
      </c>
      <c r="K12" s="202" t="s">
        <v>145</v>
      </c>
      <c r="L12" s="203"/>
      <c r="M12" s="203"/>
      <c r="N12" s="203"/>
      <c r="O12" s="203"/>
      <c r="P12" s="203"/>
      <c r="Q12" s="204">
        <f t="shared" si="0"/>
        <v>5</v>
      </c>
      <c r="R12" s="205" t="str">
        <f t="shared" si="4"/>
        <v/>
      </c>
      <c r="S12" s="206" t="s">
        <v>145</v>
      </c>
      <c r="T12" s="207">
        <f t="shared" si="5"/>
        <v>0</v>
      </c>
      <c r="U12" s="208">
        <f t="shared" si="1"/>
        <v>0</v>
      </c>
      <c r="V12" s="209"/>
    </row>
    <row r="13" spans="2:22" x14ac:dyDescent="0.35">
      <c r="B13" s="201">
        <v>9</v>
      </c>
      <c r="C13" s="1"/>
      <c r="D13" s="180"/>
      <c r="E13" s="180"/>
      <c r="F13" s="180"/>
      <c r="G13" s="180"/>
      <c r="H13" s="180"/>
      <c r="I13" s="180">
        <f t="shared" si="2"/>
        <v>5</v>
      </c>
      <c r="J13" s="202" t="str">
        <f t="shared" si="3"/>
        <v/>
      </c>
      <c r="K13" s="202" t="s">
        <v>145</v>
      </c>
      <c r="L13" s="203"/>
      <c r="M13" s="203"/>
      <c r="N13" s="203"/>
      <c r="O13" s="203"/>
      <c r="P13" s="203"/>
      <c r="Q13" s="204">
        <f t="shared" si="0"/>
        <v>5</v>
      </c>
      <c r="R13" s="205" t="str">
        <f t="shared" si="4"/>
        <v/>
      </c>
      <c r="S13" s="206" t="s">
        <v>145</v>
      </c>
      <c r="T13" s="207">
        <f t="shared" si="5"/>
        <v>0</v>
      </c>
      <c r="U13" s="208">
        <f t="shared" si="1"/>
        <v>0</v>
      </c>
      <c r="V13" s="209"/>
    </row>
    <row r="14" spans="2:22" x14ac:dyDescent="0.35">
      <c r="B14" s="201">
        <v>10</v>
      </c>
      <c r="C14" s="1"/>
      <c r="D14" s="180"/>
      <c r="E14" s="180"/>
      <c r="F14" s="180"/>
      <c r="G14" s="180"/>
      <c r="H14" s="180"/>
      <c r="I14" s="180">
        <f t="shared" si="2"/>
        <v>5</v>
      </c>
      <c r="J14" s="202" t="str">
        <f t="shared" si="3"/>
        <v/>
      </c>
      <c r="K14" s="202" t="s">
        <v>145</v>
      </c>
      <c r="L14" s="203"/>
      <c r="M14" s="203"/>
      <c r="N14" s="203"/>
      <c r="O14" s="203"/>
      <c r="P14" s="203"/>
      <c r="Q14" s="204">
        <f t="shared" si="0"/>
        <v>5</v>
      </c>
      <c r="R14" s="205" t="str">
        <f t="shared" si="4"/>
        <v/>
      </c>
      <c r="S14" s="206" t="s">
        <v>145</v>
      </c>
      <c r="T14" s="207">
        <f t="shared" si="5"/>
        <v>0</v>
      </c>
      <c r="U14" s="208">
        <f t="shared" si="1"/>
        <v>0</v>
      </c>
      <c r="V14" s="209"/>
    </row>
    <row r="15" spans="2:22" x14ac:dyDescent="0.35">
      <c r="B15" s="201">
        <v>11</v>
      </c>
      <c r="C15" s="1"/>
      <c r="D15" s="180"/>
      <c r="E15" s="180"/>
      <c r="F15" s="180"/>
      <c r="G15" s="180"/>
      <c r="H15" s="180"/>
      <c r="I15" s="180">
        <f t="shared" si="2"/>
        <v>5</v>
      </c>
      <c r="J15" s="202" t="str">
        <f t="shared" si="3"/>
        <v/>
      </c>
      <c r="K15" s="202" t="s">
        <v>145</v>
      </c>
      <c r="L15" s="203"/>
      <c r="M15" s="203"/>
      <c r="N15" s="203"/>
      <c r="O15" s="203"/>
      <c r="P15" s="203"/>
      <c r="Q15" s="204">
        <f t="shared" si="0"/>
        <v>5</v>
      </c>
      <c r="R15" s="205" t="str">
        <f t="shared" si="4"/>
        <v/>
      </c>
      <c r="S15" s="206" t="s">
        <v>145</v>
      </c>
      <c r="T15" s="207">
        <f t="shared" si="5"/>
        <v>0</v>
      </c>
      <c r="U15" s="208">
        <f t="shared" si="1"/>
        <v>0</v>
      </c>
      <c r="V15" s="209"/>
    </row>
    <row r="16" spans="2:22" x14ac:dyDescent="0.35">
      <c r="B16" s="201">
        <v>12</v>
      </c>
      <c r="C16" s="1"/>
      <c r="D16" s="180"/>
      <c r="E16" s="180"/>
      <c r="F16" s="180"/>
      <c r="G16" s="180"/>
      <c r="H16" s="180"/>
      <c r="I16" s="180">
        <f t="shared" si="2"/>
        <v>5</v>
      </c>
      <c r="J16" s="202" t="str">
        <f t="shared" si="3"/>
        <v/>
      </c>
      <c r="K16" s="202" t="s">
        <v>145</v>
      </c>
      <c r="L16" s="203"/>
      <c r="M16" s="203"/>
      <c r="N16" s="203"/>
      <c r="O16" s="203"/>
      <c r="P16" s="203"/>
      <c r="Q16" s="204">
        <f t="shared" si="0"/>
        <v>5</v>
      </c>
      <c r="R16" s="205" t="str">
        <f t="shared" si="4"/>
        <v/>
      </c>
      <c r="S16" s="206" t="s">
        <v>145</v>
      </c>
      <c r="T16" s="207">
        <f t="shared" si="5"/>
        <v>0</v>
      </c>
      <c r="U16" s="208">
        <f t="shared" si="1"/>
        <v>0</v>
      </c>
      <c r="V16" s="209"/>
    </row>
    <row r="17" spans="2:22" x14ac:dyDescent="0.35">
      <c r="B17" s="201">
        <v>13</v>
      </c>
      <c r="C17" s="1"/>
      <c r="D17" s="180"/>
      <c r="E17" s="180"/>
      <c r="F17" s="180"/>
      <c r="G17" s="180"/>
      <c r="H17" s="180"/>
      <c r="I17" s="180">
        <f t="shared" si="2"/>
        <v>5</v>
      </c>
      <c r="J17" s="202" t="str">
        <f t="shared" si="3"/>
        <v/>
      </c>
      <c r="K17" s="202" t="s">
        <v>145</v>
      </c>
      <c r="L17" s="203"/>
      <c r="M17" s="203"/>
      <c r="N17" s="203"/>
      <c r="O17" s="203"/>
      <c r="P17" s="203"/>
      <c r="Q17" s="204">
        <f t="shared" si="0"/>
        <v>5</v>
      </c>
      <c r="R17" s="205" t="str">
        <f t="shared" si="4"/>
        <v/>
      </c>
      <c r="S17" s="206" t="s">
        <v>145</v>
      </c>
      <c r="T17" s="207">
        <f t="shared" si="5"/>
        <v>0</v>
      </c>
      <c r="U17" s="208">
        <f t="shared" si="1"/>
        <v>0</v>
      </c>
      <c r="V17" s="209"/>
    </row>
    <row r="18" spans="2:22" x14ac:dyDescent="0.35">
      <c r="B18" s="201">
        <v>14</v>
      </c>
      <c r="C18" s="1"/>
      <c r="D18" s="180"/>
      <c r="E18" s="180"/>
      <c r="F18" s="180"/>
      <c r="G18" s="180"/>
      <c r="H18" s="180"/>
      <c r="I18" s="180">
        <f t="shared" si="2"/>
        <v>5</v>
      </c>
      <c r="J18" s="202" t="str">
        <f t="shared" si="3"/>
        <v/>
      </c>
      <c r="K18" s="202" t="s">
        <v>145</v>
      </c>
      <c r="L18" s="203"/>
      <c r="M18" s="203"/>
      <c r="N18" s="203"/>
      <c r="O18" s="203"/>
      <c r="P18" s="203"/>
      <c r="Q18" s="204">
        <f t="shared" si="0"/>
        <v>5</v>
      </c>
      <c r="R18" s="205" t="str">
        <f t="shared" si="4"/>
        <v/>
      </c>
      <c r="S18" s="206" t="s">
        <v>145</v>
      </c>
      <c r="T18" s="207">
        <f t="shared" si="5"/>
        <v>0</v>
      </c>
      <c r="U18" s="208">
        <f t="shared" si="1"/>
        <v>0</v>
      </c>
      <c r="V18" s="209"/>
    </row>
    <row r="19" spans="2:22" x14ac:dyDescent="0.35">
      <c r="B19" s="201">
        <v>15</v>
      </c>
      <c r="C19" s="1"/>
      <c r="D19" s="180"/>
      <c r="E19" s="180"/>
      <c r="F19" s="180"/>
      <c r="G19" s="180"/>
      <c r="H19" s="180"/>
      <c r="I19" s="180">
        <f t="shared" si="2"/>
        <v>5</v>
      </c>
      <c r="J19" s="202" t="str">
        <f t="shared" si="3"/>
        <v/>
      </c>
      <c r="K19" s="202" t="s">
        <v>145</v>
      </c>
      <c r="L19" s="203"/>
      <c r="M19" s="203"/>
      <c r="N19" s="203"/>
      <c r="O19" s="203"/>
      <c r="P19" s="203"/>
      <c r="Q19" s="204">
        <f t="shared" si="0"/>
        <v>5</v>
      </c>
      <c r="R19" s="205" t="str">
        <f t="shared" si="4"/>
        <v/>
      </c>
      <c r="S19" s="206" t="s">
        <v>145</v>
      </c>
      <c r="T19" s="207">
        <f t="shared" si="5"/>
        <v>0</v>
      </c>
      <c r="U19" s="208">
        <f t="shared" si="1"/>
        <v>0</v>
      </c>
      <c r="V19" s="209"/>
    </row>
    <row r="20" spans="2:22" x14ac:dyDescent="0.35">
      <c r="B20" s="201">
        <v>16</v>
      </c>
      <c r="C20" s="1"/>
      <c r="D20" s="180"/>
      <c r="E20" s="180"/>
      <c r="F20" s="180"/>
      <c r="G20" s="180"/>
      <c r="H20" s="180"/>
      <c r="I20" s="180">
        <f t="shared" si="2"/>
        <v>5</v>
      </c>
      <c r="J20" s="202" t="str">
        <f t="shared" si="3"/>
        <v/>
      </c>
      <c r="K20" s="202" t="s">
        <v>145</v>
      </c>
      <c r="L20" s="203"/>
      <c r="M20" s="203"/>
      <c r="N20" s="203"/>
      <c r="O20" s="203"/>
      <c r="P20" s="203"/>
      <c r="Q20" s="204">
        <f t="shared" si="0"/>
        <v>5</v>
      </c>
      <c r="R20" s="205" t="str">
        <f t="shared" si="4"/>
        <v/>
      </c>
      <c r="S20" s="206" t="s">
        <v>145</v>
      </c>
      <c r="T20" s="207">
        <f t="shared" si="5"/>
        <v>0</v>
      </c>
      <c r="U20" s="208">
        <f t="shared" si="1"/>
        <v>0</v>
      </c>
      <c r="V20" s="209"/>
    </row>
    <row r="21" spans="2:22" x14ac:dyDescent="0.35">
      <c r="B21" s="201">
        <v>17</v>
      </c>
      <c r="C21" s="1"/>
      <c r="D21" s="180"/>
      <c r="E21" s="180"/>
      <c r="F21" s="180"/>
      <c r="G21" s="180"/>
      <c r="H21" s="180"/>
      <c r="I21" s="180">
        <f t="shared" si="2"/>
        <v>5</v>
      </c>
      <c r="J21" s="202" t="str">
        <f t="shared" si="3"/>
        <v/>
      </c>
      <c r="K21" s="202" t="s">
        <v>145</v>
      </c>
      <c r="L21" s="203"/>
      <c r="M21" s="203"/>
      <c r="N21" s="203"/>
      <c r="O21" s="203"/>
      <c r="P21" s="203"/>
      <c r="Q21" s="204">
        <f t="shared" si="0"/>
        <v>5</v>
      </c>
      <c r="R21" s="205" t="str">
        <f t="shared" si="4"/>
        <v/>
      </c>
      <c r="S21" s="206" t="s">
        <v>145</v>
      </c>
      <c r="T21" s="207">
        <f t="shared" si="5"/>
        <v>0</v>
      </c>
      <c r="U21" s="208">
        <f t="shared" si="1"/>
        <v>0</v>
      </c>
      <c r="V21" s="209"/>
    </row>
    <row r="22" spans="2:22" x14ac:dyDescent="0.35">
      <c r="B22" s="201">
        <v>18</v>
      </c>
      <c r="C22" s="1"/>
      <c r="D22" s="180"/>
      <c r="E22" s="180"/>
      <c r="F22" s="180"/>
      <c r="G22" s="180"/>
      <c r="H22" s="180"/>
      <c r="I22" s="180">
        <f t="shared" si="2"/>
        <v>5</v>
      </c>
      <c r="J22" s="202" t="str">
        <f t="shared" si="3"/>
        <v/>
      </c>
      <c r="K22" s="202" t="s">
        <v>145</v>
      </c>
      <c r="L22" s="203"/>
      <c r="M22" s="203"/>
      <c r="N22" s="203"/>
      <c r="O22" s="203"/>
      <c r="P22" s="203"/>
      <c r="Q22" s="204">
        <f t="shared" si="0"/>
        <v>5</v>
      </c>
      <c r="R22" s="205" t="str">
        <f t="shared" si="4"/>
        <v/>
      </c>
      <c r="S22" s="206" t="s">
        <v>145</v>
      </c>
      <c r="T22" s="207">
        <f t="shared" si="5"/>
        <v>0</v>
      </c>
      <c r="U22" s="208">
        <f t="shared" si="1"/>
        <v>0</v>
      </c>
      <c r="V22" s="209"/>
    </row>
    <row r="23" spans="2:22" x14ac:dyDescent="0.35">
      <c r="B23" s="201">
        <v>19</v>
      </c>
      <c r="C23" s="1"/>
      <c r="D23" s="180"/>
      <c r="E23" s="180"/>
      <c r="F23" s="180"/>
      <c r="G23" s="180"/>
      <c r="H23" s="180"/>
      <c r="I23" s="180">
        <f t="shared" si="2"/>
        <v>5</v>
      </c>
      <c r="J23" s="202" t="str">
        <f t="shared" si="3"/>
        <v/>
      </c>
      <c r="K23" s="202" t="s">
        <v>145</v>
      </c>
      <c r="L23" s="203"/>
      <c r="M23" s="203"/>
      <c r="N23" s="203"/>
      <c r="O23" s="203"/>
      <c r="P23" s="203"/>
      <c r="Q23" s="204">
        <f t="shared" si="0"/>
        <v>5</v>
      </c>
      <c r="R23" s="205" t="str">
        <f t="shared" si="4"/>
        <v/>
      </c>
      <c r="S23" s="206" t="s">
        <v>145</v>
      </c>
      <c r="T23" s="207">
        <f t="shared" si="5"/>
        <v>0</v>
      </c>
      <c r="U23" s="208">
        <f t="shared" si="1"/>
        <v>0</v>
      </c>
      <c r="V23" s="209"/>
    </row>
    <row r="24" spans="2:22" x14ac:dyDescent="0.35">
      <c r="B24" s="201">
        <v>20</v>
      </c>
      <c r="C24" s="1"/>
      <c r="D24" s="180"/>
      <c r="E24" s="180"/>
      <c r="F24" s="180"/>
      <c r="G24" s="180"/>
      <c r="H24" s="180"/>
      <c r="I24" s="180">
        <f t="shared" si="2"/>
        <v>5</v>
      </c>
      <c r="J24" s="202" t="str">
        <f t="shared" si="3"/>
        <v/>
      </c>
      <c r="K24" s="202" t="s">
        <v>145</v>
      </c>
      <c r="L24" s="203"/>
      <c r="M24" s="203"/>
      <c r="N24" s="203"/>
      <c r="O24" s="203"/>
      <c r="P24" s="203"/>
      <c r="Q24" s="204">
        <f t="shared" si="0"/>
        <v>5</v>
      </c>
      <c r="R24" s="205" t="str">
        <f t="shared" si="4"/>
        <v/>
      </c>
      <c r="S24" s="206" t="s">
        <v>145</v>
      </c>
      <c r="T24" s="207">
        <f t="shared" si="5"/>
        <v>0</v>
      </c>
      <c r="U24" s="208">
        <f t="shared" si="1"/>
        <v>0</v>
      </c>
      <c r="V24" s="209"/>
    </row>
    <row r="25" spans="2:22" x14ac:dyDescent="0.35">
      <c r="B25" s="201">
        <v>21</v>
      </c>
      <c r="C25" s="1"/>
      <c r="D25" s="180"/>
      <c r="E25" s="180"/>
      <c r="F25" s="180"/>
      <c r="G25" s="180"/>
      <c r="H25" s="180"/>
      <c r="I25" s="180">
        <f t="shared" si="2"/>
        <v>5</v>
      </c>
      <c r="J25" s="202" t="str">
        <f t="shared" si="3"/>
        <v/>
      </c>
      <c r="K25" s="202" t="s">
        <v>145</v>
      </c>
      <c r="L25" s="203"/>
      <c r="M25" s="203"/>
      <c r="N25" s="203"/>
      <c r="O25" s="203"/>
      <c r="P25" s="203"/>
      <c r="Q25" s="204">
        <f t="shared" si="0"/>
        <v>5</v>
      </c>
      <c r="R25" s="205" t="str">
        <f t="shared" si="4"/>
        <v/>
      </c>
      <c r="S25" s="206" t="s">
        <v>145</v>
      </c>
      <c r="T25" s="207">
        <f t="shared" si="5"/>
        <v>0</v>
      </c>
      <c r="U25" s="208">
        <f t="shared" si="1"/>
        <v>0</v>
      </c>
      <c r="V25" s="209"/>
    </row>
    <row r="26" spans="2:22" x14ac:dyDescent="0.35">
      <c r="B26" s="201">
        <v>22</v>
      </c>
      <c r="C26" s="1"/>
      <c r="D26" s="180"/>
      <c r="E26" s="180"/>
      <c r="F26" s="180"/>
      <c r="G26" s="180"/>
      <c r="H26" s="180"/>
      <c r="I26" s="180">
        <f t="shared" si="2"/>
        <v>5</v>
      </c>
      <c r="J26" s="202" t="str">
        <f t="shared" si="3"/>
        <v/>
      </c>
      <c r="K26" s="202" t="s">
        <v>145</v>
      </c>
      <c r="L26" s="203"/>
      <c r="M26" s="203"/>
      <c r="N26" s="203"/>
      <c r="O26" s="203"/>
      <c r="P26" s="203"/>
      <c r="Q26" s="204">
        <f t="shared" si="0"/>
        <v>5</v>
      </c>
      <c r="R26" s="205" t="str">
        <f t="shared" si="4"/>
        <v/>
      </c>
      <c r="S26" s="206" t="s">
        <v>145</v>
      </c>
      <c r="T26" s="207">
        <f t="shared" si="5"/>
        <v>0</v>
      </c>
      <c r="U26" s="208">
        <f t="shared" si="1"/>
        <v>0</v>
      </c>
      <c r="V26" s="209"/>
    </row>
    <row r="27" spans="2:22" ht="15" thickBot="1" x14ac:dyDescent="0.4">
      <c r="B27" s="210">
        <v>23</v>
      </c>
      <c r="C27" s="174"/>
      <c r="D27" s="186"/>
      <c r="E27" s="186"/>
      <c r="F27" s="186"/>
      <c r="G27" s="186"/>
      <c r="H27" s="186"/>
      <c r="I27" s="186">
        <f>COUNTBLANK(D27:H27)</f>
        <v>5</v>
      </c>
      <c r="J27" s="211" t="str">
        <f>IF(I27=5,"",AVERAGE(D27:H27))</f>
        <v/>
      </c>
      <c r="K27" s="211" t="s">
        <v>145</v>
      </c>
      <c r="L27" s="212"/>
      <c r="M27" s="212"/>
      <c r="N27" s="212"/>
      <c r="O27" s="212"/>
      <c r="P27" s="212"/>
      <c r="Q27" s="213">
        <f>COUNTBLANK(L27:P27)</f>
        <v>5</v>
      </c>
      <c r="R27" s="214" t="str">
        <f>IF(Q27=5,"",AVERAGE(L27:P27))</f>
        <v/>
      </c>
      <c r="S27" s="215" t="s">
        <v>145</v>
      </c>
      <c r="T27" s="216">
        <f>IF(AND(K27="YES",S27="YES"),"ERROR",IF(AND(K27="YES",S27="NO"),R27,IF(AND(K27="NO",S27="YES"),J27,SUM(J27,R27))))</f>
        <v>0</v>
      </c>
      <c r="U27" s="217">
        <f t="shared" si="1"/>
        <v>0</v>
      </c>
      <c r="V27" s="218"/>
    </row>
    <row r="28" spans="2:22" ht="15" thickBot="1" x14ac:dyDescent="0.4">
      <c r="D28" s="219" t="s">
        <v>150</v>
      </c>
      <c r="E28" s="220"/>
      <c r="F28" s="220"/>
      <c r="G28" s="220"/>
      <c r="H28" s="221"/>
      <c r="J28" s="222">
        <f>SUM(J5:J27)</f>
        <v>24.4</v>
      </c>
      <c r="L28" s="223" t="s">
        <v>151</v>
      </c>
      <c r="M28" s="224"/>
      <c r="N28" s="224"/>
      <c r="O28" s="224"/>
      <c r="P28" s="225"/>
      <c r="R28" s="222">
        <f>SUM(R5:R27)</f>
        <v>2.4</v>
      </c>
      <c r="S28" s="222"/>
      <c r="T28" s="226">
        <f>SUM(T5:T27)</f>
        <v>26.799999999999997</v>
      </c>
      <c r="U28" s="227">
        <f>SUM(U5:U27)</f>
        <v>0.68962260719536317</v>
      </c>
      <c r="V28" s="228">
        <f>SUM(V5:V27)</f>
        <v>0.68962260719536317</v>
      </c>
    </row>
    <row r="29" spans="2:22" ht="15" thickBot="1" x14ac:dyDescent="0.4">
      <c r="D29" s="337">
        <f>J28</f>
        <v>24.4</v>
      </c>
      <c r="E29" s="338"/>
      <c r="F29" s="338"/>
      <c r="G29" s="338"/>
      <c r="H29" s="339"/>
      <c r="L29" s="340">
        <f>R28</f>
        <v>2.4</v>
      </c>
      <c r="M29" s="341"/>
      <c r="N29" s="341"/>
      <c r="O29" s="341"/>
      <c r="P29" s="342"/>
    </row>
  </sheetData>
  <mergeCells count="12">
    <mergeCell ref="T2:T4"/>
    <mergeCell ref="U2:U4"/>
    <mergeCell ref="V2:V4"/>
    <mergeCell ref="D29:H29"/>
    <mergeCell ref="L29:P29"/>
    <mergeCell ref="D2:H3"/>
    <mergeCell ref="J2:J3"/>
    <mergeCell ref="K2:K4"/>
    <mergeCell ref="L2:P3"/>
    <mergeCell ref="R2:R3"/>
    <mergeCell ref="S2:S4"/>
    <mergeCell ref="V5:V10"/>
  </mergeCells>
  <dataValidations disablePrompts="1" count="1">
    <dataValidation type="list" allowBlank="1" showInputMessage="1" showErrorMessage="1" sqref="K5:K27 S5:S27">
      <formula1>"YES,NO"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29"/>
  <sheetViews>
    <sheetView workbookViewId="0">
      <selection activeCell="V5" sqref="V5:V13"/>
    </sheetView>
  </sheetViews>
  <sheetFormatPr defaultRowHeight="14.5" x14ac:dyDescent="0.35"/>
  <cols>
    <col min="2" max="2" width="13.7265625" customWidth="1"/>
    <col min="3" max="3" width="34.1796875" customWidth="1"/>
    <col min="4" max="8" width="4.81640625" customWidth="1"/>
    <col min="9" max="9" width="4.81640625" hidden="1" customWidth="1"/>
    <col min="10" max="10" width="11" hidden="1" customWidth="1"/>
    <col min="11" max="11" width="11" customWidth="1"/>
    <col min="12" max="16" width="4.81640625" customWidth="1"/>
    <col min="17" max="17" width="4.81640625" hidden="1" customWidth="1"/>
    <col min="18" max="18" width="10.7265625" hidden="1" customWidth="1"/>
    <col min="19" max="19" width="13.453125" customWidth="1"/>
    <col min="20" max="20" width="7.26953125" customWidth="1"/>
    <col min="21" max="21" width="12.453125" customWidth="1"/>
    <col min="22" max="22" width="10.7265625" customWidth="1"/>
  </cols>
  <sheetData>
    <row r="1" spans="2:22" ht="15" thickBot="1" x14ac:dyDescent="0.4"/>
    <row r="2" spans="2:22" ht="15" customHeight="1" x14ac:dyDescent="0.35">
      <c r="B2" s="175" t="s">
        <v>127</v>
      </c>
      <c r="C2" s="176" t="s">
        <v>128</v>
      </c>
      <c r="D2" s="343" t="s">
        <v>129</v>
      </c>
      <c r="E2" s="344"/>
      <c r="F2" s="344"/>
      <c r="G2" s="344"/>
      <c r="H2" s="345"/>
      <c r="I2" s="177"/>
      <c r="J2" s="349"/>
      <c r="K2" s="351" t="s">
        <v>130</v>
      </c>
      <c r="L2" s="354" t="s">
        <v>131</v>
      </c>
      <c r="M2" s="355"/>
      <c r="N2" s="355"/>
      <c r="O2" s="355"/>
      <c r="P2" s="355"/>
      <c r="Q2" s="232"/>
      <c r="R2" s="358"/>
      <c r="S2" s="360" t="s">
        <v>132</v>
      </c>
      <c r="T2" s="332" t="s">
        <v>133</v>
      </c>
      <c r="U2" s="335" t="s">
        <v>134</v>
      </c>
      <c r="V2" s="335" t="s">
        <v>135</v>
      </c>
    </row>
    <row r="3" spans="2:22" ht="15.75" customHeight="1" thickBot="1" x14ac:dyDescent="0.4">
      <c r="B3" s="229">
        <f>Summary!D4</f>
        <v>38.861835039012618</v>
      </c>
      <c r="C3" s="179" t="s">
        <v>157</v>
      </c>
      <c r="D3" s="346"/>
      <c r="E3" s="347"/>
      <c r="F3" s="347"/>
      <c r="G3" s="347"/>
      <c r="H3" s="348"/>
      <c r="I3" s="180"/>
      <c r="J3" s="350"/>
      <c r="K3" s="352"/>
      <c r="L3" s="356"/>
      <c r="M3" s="357"/>
      <c r="N3" s="357"/>
      <c r="O3" s="357"/>
      <c r="P3" s="357"/>
      <c r="Q3" s="233"/>
      <c r="R3" s="359"/>
      <c r="S3" s="361"/>
      <c r="T3" s="333"/>
      <c r="U3" s="336"/>
      <c r="V3" s="336"/>
    </row>
    <row r="4" spans="2:22" ht="15" thickBot="1" x14ac:dyDescent="0.4">
      <c r="B4" s="182" t="s">
        <v>136</v>
      </c>
      <c r="C4" s="183" t="s">
        <v>137</v>
      </c>
      <c r="D4" s="184" t="s">
        <v>138</v>
      </c>
      <c r="E4" s="185" t="s">
        <v>139</v>
      </c>
      <c r="F4" s="185" t="s">
        <v>140</v>
      </c>
      <c r="G4" s="185" t="s">
        <v>141</v>
      </c>
      <c r="H4" s="185" t="s">
        <v>142</v>
      </c>
      <c r="I4" s="186"/>
      <c r="J4" s="187" t="s">
        <v>143</v>
      </c>
      <c r="K4" s="353"/>
      <c r="L4" s="188" t="s">
        <v>138</v>
      </c>
      <c r="M4" s="189" t="s">
        <v>139</v>
      </c>
      <c r="N4" s="189" t="s">
        <v>140</v>
      </c>
      <c r="O4" s="189" t="s">
        <v>141</v>
      </c>
      <c r="P4" s="189" t="s">
        <v>142</v>
      </c>
      <c r="Q4" s="190"/>
      <c r="R4" s="191" t="s">
        <v>143</v>
      </c>
      <c r="S4" s="362"/>
      <c r="T4" s="334"/>
      <c r="U4" s="336"/>
      <c r="V4" s="336"/>
    </row>
    <row r="5" spans="2:22" x14ac:dyDescent="0.35">
      <c r="B5" s="192">
        <v>1</v>
      </c>
      <c r="C5" s="173" t="s">
        <v>240</v>
      </c>
      <c r="D5" s="177">
        <v>3</v>
      </c>
      <c r="E5" s="177">
        <v>6</v>
      </c>
      <c r="F5" s="177">
        <v>5</v>
      </c>
      <c r="G5" s="177">
        <v>6</v>
      </c>
      <c r="H5" s="177">
        <v>5</v>
      </c>
      <c r="I5" s="177">
        <f>COUNTBLANK(D5:H5)</f>
        <v>0</v>
      </c>
      <c r="J5" s="193">
        <f>IF(I5=5,"",AVERAGE(D5:H5))</f>
        <v>5</v>
      </c>
      <c r="K5" s="193" t="s">
        <v>145</v>
      </c>
      <c r="L5" s="194"/>
      <c r="M5" s="194"/>
      <c r="N5" s="194"/>
      <c r="O5" s="194"/>
      <c r="P5" s="194"/>
      <c r="Q5" s="195">
        <f t="shared" ref="Q5:Q26" si="0">COUNTBLANK(L5:P5)</f>
        <v>5</v>
      </c>
      <c r="R5" s="196" t="str">
        <f>IF(Q5=5,"",AVERAGE(L5:P5))</f>
        <v/>
      </c>
      <c r="S5" s="197" t="s">
        <v>145</v>
      </c>
      <c r="T5" s="198">
        <f>IF(AND(K5="YES",S5="YES"),"ERROR",IF(AND(K5="YES",S5="NO"),R5,IF(AND(K5="NO",S5="YES"),J5,SUM(J5,R5))))</f>
        <v>5</v>
      </c>
      <c r="U5" s="199">
        <f>IF(T5="","",+T5/$B$3)</f>
        <v>0.1286609341782394</v>
      </c>
      <c r="V5" s="363">
        <f>SUM(U5:U13)</f>
        <v>0.74108698086665892</v>
      </c>
    </row>
    <row r="6" spans="2:22" x14ac:dyDescent="0.35">
      <c r="B6" s="201">
        <v>2</v>
      </c>
      <c r="C6" s="1" t="s">
        <v>241</v>
      </c>
      <c r="D6" s="180">
        <v>2</v>
      </c>
      <c r="E6" s="180">
        <v>6</v>
      </c>
      <c r="F6" s="180">
        <v>3</v>
      </c>
      <c r="G6" s="180">
        <v>3</v>
      </c>
      <c r="H6" s="180">
        <v>2</v>
      </c>
      <c r="I6" s="180">
        <f>COUNTBLANK(D6:H6)</f>
        <v>0</v>
      </c>
      <c r="J6" s="202">
        <f>IF(I6=5,"",AVERAGE(D6:H6))</f>
        <v>3.2</v>
      </c>
      <c r="K6" s="202" t="s">
        <v>145</v>
      </c>
      <c r="L6" s="203"/>
      <c r="M6" s="203"/>
      <c r="N6" s="203"/>
      <c r="O6" s="203"/>
      <c r="P6" s="203"/>
      <c r="Q6" s="204">
        <f t="shared" si="0"/>
        <v>5</v>
      </c>
      <c r="R6" s="205" t="str">
        <f>IF(Q6=5,"",AVERAGE(L6:P6))</f>
        <v/>
      </c>
      <c r="S6" s="206" t="s">
        <v>145</v>
      </c>
      <c r="T6" s="207">
        <f>IF(AND(K6="YES",S6="YES"),"ERROR",IF(AND(K6="YES",S6="NO"),R6,IF(AND(K6="NO",S6="YES"),J6,SUM(J6,R6))))</f>
        <v>3.2</v>
      </c>
      <c r="U6" s="208">
        <f>IF(T6="","",+T6/$B$3)</f>
        <v>8.2342997874073218E-2</v>
      </c>
      <c r="V6" s="364"/>
    </row>
    <row r="7" spans="2:22" x14ac:dyDescent="0.35">
      <c r="B7" s="201">
        <v>3</v>
      </c>
      <c r="C7" s="1" t="s">
        <v>242</v>
      </c>
      <c r="D7" s="180">
        <v>3</v>
      </c>
      <c r="E7" s="180">
        <v>4</v>
      </c>
      <c r="F7" s="180">
        <v>5</v>
      </c>
      <c r="G7" s="180">
        <v>3</v>
      </c>
      <c r="H7" s="180">
        <v>3</v>
      </c>
      <c r="I7" s="180">
        <f>COUNTBLANK(D7:H7)</f>
        <v>0</v>
      </c>
      <c r="J7" s="202">
        <f>IF(I7=5,"",AVERAGE(D7:H7))</f>
        <v>3.6</v>
      </c>
      <c r="K7" s="202" t="s">
        <v>145</v>
      </c>
      <c r="L7" s="203"/>
      <c r="M7" s="203"/>
      <c r="N7" s="203"/>
      <c r="O7" s="203"/>
      <c r="P7" s="203"/>
      <c r="Q7" s="204">
        <f t="shared" si="0"/>
        <v>5</v>
      </c>
      <c r="R7" s="205" t="str">
        <f>IF(Q7=5,"",AVERAGE(L7:P7))</f>
        <v/>
      </c>
      <c r="S7" s="206" t="s">
        <v>145</v>
      </c>
      <c r="T7" s="207">
        <f>IF(AND(K7="YES",S7="YES"),"ERROR",IF(AND(K7="YES",S7="NO"),R7,IF(AND(K7="NO",S7="YES"),J7,SUM(J7,R7))))</f>
        <v>3.6</v>
      </c>
      <c r="U7" s="208">
        <f>IF(T7="","",+T7/$B$3)</f>
        <v>9.2635872608332365E-2</v>
      </c>
      <c r="V7" s="364"/>
    </row>
    <row r="8" spans="2:22" x14ac:dyDescent="0.35">
      <c r="B8" s="201">
        <v>4</v>
      </c>
      <c r="C8" s="1" t="s">
        <v>243</v>
      </c>
      <c r="D8" s="180">
        <v>1</v>
      </c>
      <c r="E8" s="180">
        <v>1</v>
      </c>
      <c r="F8" s="180">
        <v>1</v>
      </c>
      <c r="G8" s="180">
        <v>1</v>
      </c>
      <c r="H8" s="180">
        <v>1</v>
      </c>
      <c r="I8" s="180">
        <f>COUNTBLANK(D8:H8)</f>
        <v>0</v>
      </c>
      <c r="J8" s="202">
        <f>IF(I8=5,"",AVERAGE(D8:H8))</f>
        <v>1</v>
      </c>
      <c r="K8" s="202" t="s">
        <v>145</v>
      </c>
      <c r="L8" s="203"/>
      <c r="M8" s="203"/>
      <c r="N8" s="203"/>
      <c r="O8" s="203"/>
      <c r="P8" s="203"/>
      <c r="Q8" s="204">
        <f t="shared" si="0"/>
        <v>5</v>
      </c>
      <c r="R8" s="205" t="str">
        <f>IF(Q8=5,"",AVERAGE(L8:P8))</f>
        <v/>
      </c>
      <c r="S8" s="206" t="s">
        <v>145</v>
      </c>
      <c r="T8" s="207">
        <f>IF(AND(K8="YES",S8="YES"),"ERROR",IF(AND(K8="YES",S8="NO"),R8,IF(AND(K8="NO",S8="YES"),J8,SUM(J8,R8))))</f>
        <v>1</v>
      </c>
      <c r="U8" s="208">
        <f t="shared" ref="U8:U27" si="1">IF(T8="","",+T8/$B$3)</f>
        <v>2.5732186835647881E-2</v>
      </c>
      <c r="V8" s="364"/>
    </row>
    <row r="9" spans="2:22" x14ac:dyDescent="0.35">
      <c r="B9" s="201">
        <v>5</v>
      </c>
      <c r="C9" s="1" t="s">
        <v>204</v>
      </c>
      <c r="D9" s="180">
        <v>4</v>
      </c>
      <c r="E9" s="180">
        <v>5</v>
      </c>
      <c r="F9" s="180">
        <v>5</v>
      </c>
      <c r="G9" s="180">
        <v>4</v>
      </c>
      <c r="H9" s="180">
        <v>5</v>
      </c>
      <c r="I9" s="180">
        <f t="shared" ref="I9:I26" si="2">COUNTBLANK(D9:H9)</f>
        <v>0</v>
      </c>
      <c r="J9" s="202">
        <f t="shared" ref="J9:J26" si="3">IF(I9=5,"",AVERAGE(D9:H9))</f>
        <v>4.5999999999999996</v>
      </c>
      <c r="K9" s="202" t="s">
        <v>145</v>
      </c>
      <c r="L9" s="203"/>
      <c r="M9" s="203"/>
      <c r="N9" s="203"/>
      <c r="O9" s="203"/>
      <c r="P9" s="203"/>
      <c r="Q9" s="204">
        <f t="shared" si="0"/>
        <v>5</v>
      </c>
      <c r="R9" s="205" t="str">
        <f t="shared" ref="R9:R26" si="4">IF(Q9=5,"",AVERAGE(L9:P9))</f>
        <v/>
      </c>
      <c r="S9" s="206" t="s">
        <v>145</v>
      </c>
      <c r="T9" s="207">
        <f t="shared" ref="T9:T26" si="5">IF(AND(K9="YES",S9="YES"),"ERROR",IF(AND(K9="YES",S9="NO"),R9,IF(AND(K9="NO",S9="YES"),J9,SUM(J9,R9))))</f>
        <v>4.5999999999999996</v>
      </c>
      <c r="U9" s="208">
        <f t="shared" si="1"/>
        <v>0.11836805944398024</v>
      </c>
      <c r="V9" s="364"/>
    </row>
    <row r="10" spans="2:22" x14ac:dyDescent="0.35">
      <c r="B10" s="201">
        <v>6</v>
      </c>
      <c r="C10" s="1" t="s">
        <v>184</v>
      </c>
      <c r="D10" s="180"/>
      <c r="E10" s="180"/>
      <c r="F10" s="180"/>
      <c r="G10" s="180"/>
      <c r="H10" s="180"/>
      <c r="I10" s="180">
        <f t="shared" si="2"/>
        <v>5</v>
      </c>
      <c r="J10" s="202" t="str">
        <f t="shared" si="3"/>
        <v/>
      </c>
      <c r="K10" s="202" t="s">
        <v>145</v>
      </c>
      <c r="L10" s="203">
        <v>6</v>
      </c>
      <c r="M10" s="203">
        <v>5</v>
      </c>
      <c r="N10" s="203">
        <v>3</v>
      </c>
      <c r="O10" s="203">
        <v>3</v>
      </c>
      <c r="P10" s="203">
        <v>3</v>
      </c>
      <c r="Q10" s="204">
        <f t="shared" si="0"/>
        <v>0</v>
      </c>
      <c r="R10" s="205">
        <f t="shared" si="4"/>
        <v>4</v>
      </c>
      <c r="S10" s="206" t="s">
        <v>145</v>
      </c>
      <c r="T10" s="207">
        <f t="shared" si="5"/>
        <v>4</v>
      </c>
      <c r="U10" s="208">
        <f t="shared" si="1"/>
        <v>0.10292874734259153</v>
      </c>
      <c r="V10" s="364"/>
    </row>
    <row r="11" spans="2:22" x14ac:dyDescent="0.35">
      <c r="B11" s="201">
        <v>7</v>
      </c>
      <c r="C11" s="1" t="s">
        <v>248</v>
      </c>
      <c r="D11" s="180">
        <v>2</v>
      </c>
      <c r="E11" s="180">
        <v>2</v>
      </c>
      <c r="F11" s="180">
        <v>2</v>
      </c>
      <c r="G11" s="180">
        <v>2</v>
      </c>
      <c r="H11" s="180">
        <v>2</v>
      </c>
      <c r="I11" s="180">
        <f t="shared" si="2"/>
        <v>0</v>
      </c>
      <c r="J11" s="202">
        <f t="shared" si="3"/>
        <v>2</v>
      </c>
      <c r="K11" s="202" t="s">
        <v>145</v>
      </c>
      <c r="L11" s="203"/>
      <c r="M11" s="203"/>
      <c r="N11" s="203"/>
      <c r="O11" s="203"/>
      <c r="P11" s="203"/>
      <c r="Q11" s="204">
        <f t="shared" si="0"/>
        <v>5</v>
      </c>
      <c r="R11" s="205" t="str">
        <f t="shared" si="4"/>
        <v/>
      </c>
      <c r="S11" s="206" t="s">
        <v>145</v>
      </c>
      <c r="T11" s="207">
        <f t="shared" si="5"/>
        <v>2</v>
      </c>
      <c r="U11" s="208">
        <f t="shared" si="1"/>
        <v>5.1464373671295763E-2</v>
      </c>
      <c r="V11" s="364"/>
    </row>
    <row r="12" spans="2:22" x14ac:dyDescent="0.35">
      <c r="B12" s="201">
        <v>8</v>
      </c>
      <c r="C12" s="1" t="s">
        <v>203</v>
      </c>
      <c r="D12" s="180">
        <v>2</v>
      </c>
      <c r="E12" s="180">
        <v>2</v>
      </c>
      <c r="F12" s="180">
        <v>2</v>
      </c>
      <c r="G12" s="180">
        <v>2</v>
      </c>
      <c r="H12" s="180">
        <v>2</v>
      </c>
      <c r="I12" s="180">
        <f t="shared" si="2"/>
        <v>0</v>
      </c>
      <c r="J12" s="202">
        <f t="shared" si="3"/>
        <v>2</v>
      </c>
      <c r="K12" s="202" t="s">
        <v>145</v>
      </c>
      <c r="L12" s="203"/>
      <c r="M12" s="203"/>
      <c r="N12" s="203"/>
      <c r="O12" s="203"/>
      <c r="P12" s="203"/>
      <c r="Q12" s="204">
        <f t="shared" si="0"/>
        <v>5</v>
      </c>
      <c r="R12" s="205" t="str">
        <f t="shared" si="4"/>
        <v/>
      </c>
      <c r="S12" s="206" t="s">
        <v>145</v>
      </c>
      <c r="T12" s="207">
        <f t="shared" si="5"/>
        <v>2</v>
      </c>
      <c r="U12" s="208">
        <f t="shared" si="1"/>
        <v>5.1464373671295763E-2</v>
      </c>
      <c r="V12" s="364"/>
    </row>
    <row r="13" spans="2:22" x14ac:dyDescent="0.35">
      <c r="B13" s="201">
        <v>9</v>
      </c>
      <c r="C13" s="1" t="s">
        <v>188</v>
      </c>
      <c r="D13" s="180">
        <v>4</v>
      </c>
      <c r="E13" s="180">
        <v>4</v>
      </c>
      <c r="F13" s="180">
        <v>3</v>
      </c>
      <c r="G13" s="180">
        <v>3</v>
      </c>
      <c r="H13" s="180">
        <v>3</v>
      </c>
      <c r="I13" s="180">
        <f t="shared" si="2"/>
        <v>0</v>
      </c>
      <c r="J13" s="202">
        <f t="shared" si="3"/>
        <v>3.4</v>
      </c>
      <c r="K13" s="202" t="s">
        <v>145</v>
      </c>
      <c r="L13" s="203"/>
      <c r="M13" s="203"/>
      <c r="N13" s="203"/>
      <c r="O13" s="203"/>
      <c r="P13" s="203"/>
      <c r="Q13" s="204">
        <f t="shared" si="0"/>
        <v>5</v>
      </c>
      <c r="R13" s="205" t="str">
        <f t="shared" si="4"/>
        <v/>
      </c>
      <c r="S13" s="206" t="s">
        <v>145</v>
      </c>
      <c r="T13" s="207">
        <f t="shared" si="5"/>
        <v>3.4</v>
      </c>
      <c r="U13" s="208">
        <f t="shared" si="1"/>
        <v>8.7489435241202784E-2</v>
      </c>
      <c r="V13" s="365"/>
    </row>
    <row r="14" spans="2:22" x14ac:dyDescent="0.35">
      <c r="B14" s="201">
        <v>10</v>
      </c>
      <c r="C14" s="1"/>
      <c r="D14" s="180"/>
      <c r="E14" s="180"/>
      <c r="F14" s="180"/>
      <c r="G14" s="180"/>
      <c r="H14" s="180"/>
      <c r="I14" s="180">
        <f t="shared" si="2"/>
        <v>5</v>
      </c>
      <c r="J14" s="202" t="str">
        <f t="shared" si="3"/>
        <v/>
      </c>
      <c r="K14" s="202" t="s">
        <v>145</v>
      </c>
      <c r="L14" s="203"/>
      <c r="M14" s="203"/>
      <c r="N14" s="203"/>
      <c r="O14" s="203"/>
      <c r="P14" s="203"/>
      <c r="Q14" s="204">
        <f t="shared" si="0"/>
        <v>5</v>
      </c>
      <c r="R14" s="205" t="str">
        <f t="shared" si="4"/>
        <v/>
      </c>
      <c r="S14" s="206" t="s">
        <v>145</v>
      </c>
      <c r="T14" s="207">
        <f t="shared" si="5"/>
        <v>0</v>
      </c>
      <c r="U14" s="208">
        <f t="shared" si="1"/>
        <v>0</v>
      </c>
      <c r="V14" s="209"/>
    </row>
    <row r="15" spans="2:22" x14ac:dyDescent="0.35">
      <c r="B15" s="201">
        <v>11</v>
      </c>
      <c r="C15" s="1"/>
      <c r="D15" s="180"/>
      <c r="E15" s="180"/>
      <c r="F15" s="180"/>
      <c r="G15" s="180"/>
      <c r="H15" s="180"/>
      <c r="I15" s="180">
        <f t="shared" si="2"/>
        <v>5</v>
      </c>
      <c r="J15" s="202" t="str">
        <f t="shared" si="3"/>
        <v/>
      </c>
      <c r="K15" s="202" t="s">
        <v>145</v>
      </c>
      <c r="L15" s="203"/>
      <c r="M15" s="203"/>
      <c r="N15" s="203"/>
      <c r="O15" s="203"/>
      <c r="P15" s="203"/>
      <c r="Q15" s="204">
        <f t="shared" si="0"/>
        <v>5</v>
      </c>
      <c r="R15" s="205" t="str">
        <f t="shared" si="4"/>
        <v/>
      </c>
      <c r="S15" s="206" t="s">
        <v>145</v>
      </c>
      <c r="T15" s="207">
        <f t="shared" si="5"/>
        <v>0</v>
      </c>
      <c r="U15" s="208">
        <f t="shared" si="1"/>
        <v>0</v>
      </c>
      <c r="V15" s="209"/>
    </row>
    <row r="16" spans="2:22" x14ac:dyDescent="0.35">
      <c r="B16" s="201">
        <v>12</v>
      </c>
      <c r="C16" s="1"/>
      <c r="D16" s="180"/>
      <c r="E16" s="180"/>
      <c r="F16" s="180"/>
      <c r="G16" s="180"/>
      <c r="H16" s="180"/>
      <c r="I16" s="180">
        <f t="shared" si="2"/>
        <v>5</v>
      </c>
      <c r="J16" s="202" t="str">
        <f t="shared" si="3"/>
        <v/>
      </c>
      <c r="K16" s="202" t="s">
        <v>145</v>
      </c>
      <c r="L16" s="203"/>
      <c r="M16" s="203"/>
      <c r="N16" s="203"/>
      <c r="O16" s="203"/>
      <c r="P16" s="203"/>
      <c r="Q16" s="204">
        <f t="shared" si="0"/>
        <v>5</v>
      </c>
      <c r="R16" s="205" t="str">
        <f t="shared" si="4"/>
        <v/>
      </c>
      <c r="S16" s="206" t="s">
        <v>145</v>
      </c>
      <c r="T16" s="207">
        <f t="shared" si="5"/>
        <v>0</v>
      </c>
      <c r="U16" s="208">
        <f t="shared" si="1"/>
        <v>0</v>
      </c>
      <c r="V16" s="209"/>
    </row>
    <row r="17" spans="2:22" x14ac:dyDescent="0.35">
      <c r="B17" s="201">
        <v>13</v>
      </c>
      <c r="C17" s="1"/>
      <c r="D17" s="180"/>
      <c r="E17" s="180"/>
      <c r="F17" s="180"/>
      <c r="G17" s="180"/>
      <c r="H17" s="180"/>
      <c r="I17" s="180">
        <f t="shared" si="2"/>
        <v>5</v>
      </c>
      <c r="J17" s="202" t="str">
        <f t="shared" si="3"/>
        <v/>
      </c>
      <c r="K17" s="202" t="s">
        <v>145</v>
      </c>
      <c r="L17" s="203"/>
      <c r="M17" s="203"/>
      <c r="N17" s="203"/>
      <c r="O17" s="203"/>
      <c r="P17" s="203"/>
      <c r="Q17" s="204">
        <f t="shared" si="0"/>
        <v>5</v>
      </c>
      <c r="R17" s="205" t="str">
        <f t="shared" si="4"/>
        <v/>
      </c>
      <c r="S17" s="206" t="s">
        <v>145</v>
      </c>
      <c r="T17" s="207">
        <f t="shared" si="5"/>
        <v>0</v>
      </c>
      <c r="U17" s="208">
        <f t="shared" si="1"/>
        <v>0</v>
      </c>
      <c r="V17" s="209"/>
    </row>
    <row r="18" spans="2:22" x14ac:dyDescent="0.35">
      <c r="B18" s="201">
        <v>14</v>
      </c>
      <c r="C18" s="1"/>
      <c r="D18" s="180"/>
      <c r="E18" s="180"/>
      <c r="F18" s="180"/>
      <c r="G18" s="180"/>
      <c r="H18" s="180"/>
      <c r="I18" s="180">
        <f t="shared" si="2"/>
        <v>5</v>
      </c>
      <c r="J18" s="202" t="str">
        <f t="shared" si="3"/>
        <v/>
      </c>
      <c r="K18" s="202" t="s">
        <v>145</v>
      </c>
      <c r="L18" s="203"/>
      <c r="M18" s="203"/>
      <c r="N18" s="203"/>
      <c r="O18" s="203"/>
      <c r="P18" s="203"/>
      <c r="Q18" s="204">
        <f t="shared" si="0"/>
        <v>5</v>
      </c>
      <c r="R18" s="205" t="str">
        <f t="shared" si="4"/>
        <v/>
      </c>
      <c r="S18" s="206" t="s">
        <v>145</v>
      </c>
      <c r="T18" s="207">
        <f t="shared" si="5"/>
        <v>0</v>
      </c>
      <c r="U18" s="208">
        <f t="shared" si="1"/>
        <v>0</v>
      </c>
      <c r="V18" s="209"/>
    </row>
    <row r="19" spans="2:22" x14ac:dyDescent="0.35">
      <c r="B19" s="201">
        <v>15</v>
      </c>
      <c r="C19" s="1"/>
      <c r="D19" s="180"/>
      <c r="E19" s="180"/>
      <c r="F19" s="180"/>
      <c r="G19" s="180"/>
      <c r="H19" s="180"/>
      <c r="I19" s="180">
        <f t="shared" si="2"/>
        <v>5</v>
      </c>
      <c r="J19" s="202" t="str">
        <f t="shared" si="3"/>
        <v/>
      </c>
      <c r="K19" s="202" t="s">
        <v>145</v>
      </c>
      <c r="L19" s="203"/>
      <c r="M19" s="203"/>
      <c r="N19" s="203"/>
      <c r="O19" s="203"/>
      <c r="P19" s="203"/>
      <c r="Q19" s="204">
        <f t="shared" si="0"/>
        <v>5</v>
      </c>
      <c r="R19" s="205" t="str">
        <f t="shared" si="4"/>
        <v/>
      </c>
      <c r="S19" s="206" t="s">
        <v>145</v>
      </c>
      <c r="T19" s="207">
        <f t="shared" si="5"/>
        <v>0</v>
      </c>
      <c r="U19" s="208">
        <f t="shared" si="1"/>
        <v>0</v>
      </c>
      <c r="V19" s="209"/>
    </row>
    <row r="20" spans="2:22" x14ac:dyDescent="0.35">
      <c r="B20" s="201">
        <v>16</v>
      </c>
      <c r="C20" s="1"/>
      <c r="D20" s="180"/>
      <c r="E20" s="180"/>
      <c r="F20" s="180"/>
      <c r="G20" s="180"/>
      <c r="H20" s="180"/>
      <c r="I20" s="180">
        <f t="shared" si="2"/>
        <v>5</v>
      </c>
      <c r="J20" s="202" t="str">
        <f t="shared" si="3"/>
        <v/>
      </c>
      <c r="K20" s="202" t="s">
        <v>145</v>
      </c>
      <c r="L20" s="203"/>
      <c r="M20" s="203"/>
      <c r="N20" s="203"/>
      <c r="O20" s="203"/>
      <c r="P20" s="203"/>
      <c r="Q20" s="204">
        <f t="shared" si="0"/>
        <v>5</v>
      </c>
      <c r="R20" s="205" t="str">
        <f t="shared" si="4"/>
        <v/>
      </c>
      <c r="S20" s="206" t="s">
        <v>145</v>
      </c>
      <c r="T20" s="207">
        <f t="shared" si="5"/>
        <v>0</v>
      </c>
      <c r="U20" s="208">
        <f t="shared" si="1"/>
        <v>0</v>
      </c>
      <c r="V20" s="209"/>
    </row>
    <row r="21" spans="2:22" x14ac:dyDescent="0.35">
      <c r="B21" s="201">
        <v>17</v>
      </c>
      <c r="C21" s="1"/>
      <c r="D21" s="180"/>
      <c r="E21" s="180"/>
      <c r="F21" s="180"/>
      <c r="G21" s="180"/>
      <c r="H21" s="180"/>
      <c r="I21" s="180">
        <f t="shared" si="2"/>
        <v>5</v>
      </c>
      <c r="J21" s="202" t="str">
        <f t="shared" si="3"/>
        <v/>
      </c>
      <c r="K21" s="202" t="s">
        <v>145</v>
      </c>
      <c r="L21" s="203"/>
      <c r="M21" s="203"/>
      <c r="N21" s="203"/>
      <c r="O21" s="203"/>
      <c r="P21" s="203"/>
      <c r="Q21" s="204">
        <f t="shared" si="0"/>
        <v>5</v>
      </c>
      <c r="R21" s="205" t="str">
        <f t="shared" si="4"/>
        <v/>
      </c>
      <c r="S21" s="206" t="s">
        <v>145</v>
      </c>
      <c r="T21" s="207">
        <f t="shared" si="5"/>
        <v>0</v>
      </c>
      <c r="U21" s="208">
        <f t="shared" si="1"/>
        <v>0</v>
      </c>
      <c r="V21" s="209"/>
    </row>
    <row r="22" spans="2:22" x14ac:dyDescent="0.35">
      <c r="B22" s="201">
        <v>18</v>
      </c>
      <c r="C22" s="1"/>
      <c r="D22" s="180"/>
      <c r="E22" s="180"/>
      <c r="F22" s="180"/>
      <c r="G22" s="180"/>
      <c r="H22" s="180"/>
      <c r="I22" s="180">
        <f t="shared" si="2"/>
        <v>5</v>
      </c>
      <c r="J22" s="202" t="str">
        <f t="shared" si="3"/>
        <v/>
      </c>
      <c r="K22" s="202" t="s">
        <v>145</v>
      </c>
      <c r="L22" s="203"/>
      <c r="M22" s="203"/>
      <c r="N22" s="203"/>
      <c r="O22" s="203"/>
      <c r="P22" s="203"/>
      <c r="Q22" s="204">
        <f t="shared" si="0"/>
        <v>5</v>
      </c>
      <c r="R22" s="205" t="str">
        <f t="shared" si="4"/>
        <v/>
      </c>
      <c r="S22" s="206" t="s">
        <v>145</v>
      </c>
      <c r="T22" s="207">
        <f t="shared" si="5"/>
        <v>0</v>
      </c>
      <c r="U22" s="208">
        <f t="shared" si="1"/>
        <v>0</v>
      </c>
      <c r="V22" s="209"/>
    </row>
    <row r="23" spans="2:22" x14ac:dyDescent="0.35">
      <c r="B23" s="201">
        <v>19</v>
      </c>
      <c r="C23" s="1"/>
      <c r="D23" s="180"/>
      <c r="E23" s="180"/>
      <c r="F23" s="180"/>
      <c r="G23" s="180"/>
      <c r="H23" s="180"/>
      <c r="I23" s="180">
        <f t="shared" si="2"/>
        <v>5</v>
      </c>
      <c r="J23" s="202" t="str">
        <f t="shared" si="3"/>
        <v/>
      </c>
      <c r="K23" s="202" t="s">
        <v>145</v>
      </c>
      <c r="L23" s="203"/>
      <c r="M23" s="203"/>
      <c r="N23" s="203"/>
      <c r="O23" s="203"/>
      <c r="P23" s="203"/>
      <c r="Q23" s="204">
        <f t="shared" si="0"/>
        <v>5</v>
      </c>
      <c r="R23" s="205" t="str">
        <f t="shared" si="4"/>
        <v/>
      </c>
      <c r="S23" s="206" t="s">
        <v>145</v>
      </c>
      <c r="T23" s="207">
        <f t="shared" si="5"/>
        <v>0</v>
      </c>
      <c r="U23" s="208">
        <f t="shared" si="1"/>
        <v>0</v>
      </c>
      <c r="V23" s="209"/>
    </row>
    <row r="24" spans="2:22" x14ac:dyDescent="0.35">
      <c r="B24" s="201">
        <v>20</v>
      </c>
      <c r="C24" s="1"/>
      <c r="D24" s="180"/>
      <c r="E24" s="180"/>
      <c r="F24" s="180"/>
      <c r="G24" s="180"/>
      <c r="H24" s="180"/>
      <c r="I24" s="180">
        <f t="shared" si="2"/>
        <v>5</v>
      </c>
      <c r="J24" s="202" t="str">
        <f t="shared" si="3"/>
        <v/>
      </c>
      <c r="K24" s="202" t="s">
        <v>145</v>
      </c>
      <c r="L24" s="203"/>
      <c r="M24" s="203"/>
      <c r="N24" s="203"/>
      <c r="O24" s="203"/>
      <c r="P24" s="203"/>
      <c r="Q24" s="204">
        <f t="shared" si="0"/>
        <v>5</v>
      </c>
      <c r="R24" s="205" t="str">
        <f t="shared" si="4"/>
        <v/>
      </c>
      <c r="S24" s="206" t="s">
        <v>145</v>
      </c>
      <c r="T24" s="207">
        <f t="shared" si="5"/>
        <v>0</v>
      </c>
      <c r="U24" s="208">
        <f t="shared" si="1"/>
        <v>0</v>
      </c>
      <c r="V24" s="209"/>
    </row>
    <row r="25" spans="2:22" x14ac:dyDescent="0.35">
      <c r="B25" s="201">
        <v>21</v>
      </c>
      <c r="C25" s="1"/>
      <c r="D25" s="180"/>
      <c r="E25" s="180"/>
      <c r="F25" s="180"/>
      <c r="G25" s="180"/>
      <c r="H25" s="180"/>
      <c r="I25" s="180">
        <f t="shared" si="2"/>
        <v>5</v>
      </c>
      <c r="J25" s="202" t="str">
        <f t="shared" si="3"/>
        <v/>
      </c>
      <c r="K25" s="202" t="s">
        <v>145</v>
      </c>
      <c r="L25" s="203"/>
      <c r="M25" s="203"/>
      <c r="N25" s="203"/>
      <c r="O25" s="203"/>
      <c r="P25" s="203"/>
      <c r="Q25" s="204">
        <f t="shared" si="0"/>
        <v>5</v>
      </c>
      <c r="R25" s="205" t="str">
        <f t="shared" si="4"/>
        <v/>
      </c>
      <c r="S25" s="206" t="s">
        <v>145</v>
      </c>
      <c r="T25" s="207">
        <f t="shared" si="5"/>
        <v>0</v>
      </c>
      <c r="U25" s="208">
        <f t="shared" si="1"/>
        <v>0</v>
      </c>
      <c r="V25" s="209"/>
    </row>
    <row r="26" spans="2:22" x14ac:dyDescent="0.35">
      <c r="B26" s="201">
        <v>22</v>
      </c>
      <c r="C26" s="1"/>
      <c r="D26" s="180"/>
      <c r="E26" s="180"/>
      <c r="F26" s="180"/>
      <c r="G26" s="180"/>
      <c r="H26" s="180"/>
      <c r="I26" s="180">
        <f t="shared" si="2"/>
        <v>5</v>
      </c>
      <c r="J26" s="202" t="str">
        <f t="shared" si="3"/>
        <v/>
      </c>
      <c r="K26" s="202" t="s">
        <v>145</v>
      </c>
      <c r="L26" s="203"/>
      <c r="M26" s="203"/>
      <c r="N26" s="203"/>
      <c r="O26" s="203"/>
      <c r="P26" s="203"/>
      <c r="Q26" s="204">
        <f t="shared" si="0"/>
        <v>5</v>
      </c>
      <c r="R26" s="205" t="str">
        <f t="shared" si="4"/>
        <v/>
      </c>
      <c r="S26" s="206" t="s">
        <v>145</v>
      </c>
      <c r="T26" s="207">
        <f t="shared" si="5"/>
        <v>0</v>
      </c>
      <c r="U26" s="208">
        <f t="shared" si="1"/>
        <v>0</v>
      </c>
      <c r="V26" s="209"/>
    </row>
    <row r="27" spans="2:22" ht="15" thickBot="1" x14ac:dyDescent="0.4">
      <c r="B27" s="210">
        <v>23</v>
      </c>
      <c r="C27" s="174"/>
      <c r="D27" s="186"/>
      <c r="E27" s="186"/>
      <c r="F27" s="186"/>
      <c r="G27" s="186"/>
      <c r="H27" s="186"/>
      <c r="I27" s="186">
        <f>COUNTBLANK(D27:H27)</f>
        <v>5</v>
      </c>
      <c r="J27" s="211" t="str">
        <f>IF(I27=5,"",AVERAGE(D27:H27))</f>
        <v/>
      </c>
      <c r="K27" s="211" t="s">
        <v>145</v>
      </c>
      <c r="L27" s="212"/>
      <c r="M27" s="212"/>
      <c r="N27" s="212"/>
      <c r="O27" s="212"/>
      <c r="P27" s="212"/>
      <c r="Q27" s="213">
        <f>COUNTBLANK(L27:P27)</f>
        <v>5</v>
      </c>
      <c r="R27" s="214" t="str">
        <f>IF(Q27=5,"",AVERAGE(L27:P27))</f>
        <v/>
      </c>
      <c r="S27" s="215" t="s">
        <v>145</v>
      </c>
      <c r="T27" s="216">
        <f>IF(AND(K27="YES",S27="YES"),"ERROR",IF(AND(K27="YES",S27="NO"),R27,IF(AND(K27="NO",S27="YES"),J27,SUM(J27,R27))))</f>
        <v>0</v>
      </c>
      <c r="U27" s="217">
        <f t="shared" si="1"/>
        <v>0</v>
      </c>
      <c r="V27" s="218"/>
    </row>
    <row r="28" spans="2:22" ht="15" thickBot="1" x14ac:dyDescent="0.4">
      <c r="D28" s="219" t="s">
        <v>150</v>
      </c>
      <c r="E28" s="220"/>
      <c r="F28" s="220"/>
      <c r="G28" s="220"/>
      <c r="H28" s="221"/>
      <c r="J28" s="222">
        <f>SUM(J5:J27)</f>
        <v>24.799999999999997</v>
      </c>
      <c r="L28" s="223" t="s">
        <v>151</v>
      </c>
      <c r="M28" s="224"/>
      <c r="N28" s="224"/>
      <c r="O28" s="224"/>
      <c r="P28" s="225"/>
      <c r="R28" s="222">
        <f>SUM(R5:R27)</f>
        <v>4</v>
      </c>
      <c r="S28" s="222"/>
      <c r="T28" s="226">
        <f>SUM(T5:T27)</f>
        <v>28.799999999999997</v>
      </c>
      <c r="U28" s="227">
        <f>SUM(U5:U27)</f>
        <v>0.74108698086665892</v>
      </c>
      <c r="V28" s="228">
        <f>SUM(V5:V27)</f>
        <v>0.74108698086665892</v>
      </c>
    </row>
    <row r="29" spans="2:22" ht="15" thickBot="1" x14ac:dyDescent="0.4">
      <c r="D29" s="337">
        <f>J28</f>
        <v>24.799999999999997</v>
      </c>
      <c r="E29" s="338"/>
      <c r="F29" s="338"/>
      <c r="G29" s="338"/>
      <c r="H29" s="339"/>
      <c r="L29" s="340">
        <f>R28</f>
        <v>4</v>
      </c>
      <c r="M29" s="341"/>
      <c r="N29" s="341"/>
      <c r="O29" s="341"/>
      <c r="P29" s="342"/>
    </row>
  </sheetData>
  <mergeCells count="12">
    <mergeCell ref="T2:T4"/>
    <mergeCell ref="U2:U4"/>
    <mergeCell ref="V2:V4"/>
    <mergeCell ref="D29:H29"/>
    <mergeCell ref="L29:P29"/>
    <mergeCell ref="D2:H3"/>
    <mergeCell ref="J2:J3"/>
    <mergeCell ref="K2:K4"/>
    <mergeCell ref="L2:P3"/>
    <mergeCell ref="R2:R3"/>
    <mergeCell ref="S2:S4"/>
    <mergeCell ref="V5:V13"/>
  </mergeCells>
  <dataValidations count="1">
    <dataValidation type="list" allowBlank="1" showInputMessage="1" showErrorMessage="1" sqref="K5:K27 S5:S27">
      <formula1>"YES,NO"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29"/>
  <sheetViews>
    <sheetView workbookViewId="0">
      <selection activeCell="V5" sqref="V5:V18"/>
    </sheetView>
  </sheetViews>
  <sheetFormatPr defaultRowHeight="14.5" x14ac:dyDescent="0.35"/>
  <cols>
    <col min="2" max="2" width="13.7265625" customWidth="1"/>
    <col min="3" max="3" width="34.1796875" customWidth="1"/>
    <col min="4" max="8" width="4.81640625" customWidth="1"/>
    <col min="9" max="9" width="4.81640625" hidden="1" customWidth="1"/>
    <col min="10" max="10" width="11" hidden="1" customWidth="1"/>
    <col min="11" max="11" width="11" customWidth="1"/>
    <col min="12" max="16" width="4.81640625" customWidth="1"/>
    <col min="17" max="17" width="4.81640625" hidden="1" customWidth="1"/>
    <col min="18" max="18" width="10.7265625" hidden="1" customWidth="1"/>
    <col min="19" max="19" width="13.453125" customWidth="1"/>
    <col min="20" max="20" width="7.26953125" customWidth="1"/>
    <col min="21" max="21" width="12.453125" customWidth="1"/>
    <col min="22" max="22" width="10.7265625" customWidth="1"/>
  </cols>
  <sheetData>
    <row r="1" spans="2:22" ht="15" thickBot="1" x14ac:dyDescent="0.4"/>
    <row r="2" spans="2:22" ht="15" customHeight="1" x14ac:dyDescent="0.35">
      <c r="B2" s="175" t="s">
        <v>127</v>
      </c>
      <c r="C2" s="176" t="s">
        <v>128</v>
      </c>
      <c r="D2" s="343" t="s">
        <v>129</v>
      </c>
      <c r="E2" s="344"/>
      <c r="F2" s="344"/>
      <c r="G2" s="344"/>
      <c r="H2" s="345"/>
      <c r="I2" s="177"/>
      <c r="J2" s="349"/>
      <c r="K2" s="351" t="s">
        <v>130</v>
      </c>
      <c r="L2" s="354" t="s">
        <v>131</v>
      </c>
      <c r="M2" s="355"/>
      <c r="N2" s="355"/>
      <c r="O2" s="355"/>
      <c r="P2" s="355"/>
      <c r="Q2" s="232"/>
      <c r="R2" s="358"/>
      <c r="S2" s="360" t="s">
        <v>132</v>
      </c>
      <c r="T2" s="332" t="s">
        <v>133</v>
      </c>
      <c r="U2" s="335" t="s">
        <v>134</v>
      </c>
      <c r="V2" s="335" t="s">
        <v>135</v>
      </c>
    </row>
    <row r="3" spans="2:22" ht="15.75" customHeight="1" thickBot="1" x14ac:dyDescent="0.4">
      <c r="B3" s="229">
        <f>Summary!D4</f>
        <v>38.861835039012618</v>
      </c>
      <c r="C3" s="179" t="s">
        <v>158</v>
      </c>
      <c r="D3" s="346"/>
      <c r="E3" s="347"/>
      <c r="F3" s="347"/>
      <c r="G3" s="347"/>
      <c r="H3" s="348"/>
      <c r="I3" s="180"/>
      <c r="J3" s="350"/>
      <c r="K3" s="352"/>
      <c r="L3" s="356"/>
      <c r="M3" s="357"/>
      <c r="N3" s="357"/>
      <c r="O3" s="357"/>
      <c r="P3" s="357"/>
      <c r="Q3" s="233"/>
      <c r="R3" s="359"/>
      <c r="S3" s="361"/>
      <c r="T3" s="333"/>
      <c r="U3" s="336"/>
      <c r="V3" s="336"/>
    </row>
    <row r="4" spans="2:22" ht="15" thickBot="1" x14ac:dyDescent="0.4">
      <c r="B4" s="182" t="s">
        <v>136</v>
      </c>
      <c r="C4" s="183" t="s">
        <v>137</v>
      </c>
      <c r="D4" s="184" t="s">
        <v>138</v>
      </c>
      <c r="E4" s="185" t="s">
        <v>139</v>
      </c>
      <c r="F4" s="185" t="s">
        <v>140</v>
      </c>
      <c r="G4" s="185" t="s">
        <v>141</v>
      </c>
      <c r="H4" s="185" t="s">
        <v>142</v>
      </c>
      <c r="I4" s="186"/>
      <c r="J4" s="187" t="s">
        <v>143</v>
      </c>
      <c r="K4" s="353"/>
      <c r="L4" s="188" t="s">
        <v>138</v>
      </c>
      <c r="M4" s="189" t="s">
        <v>139</v>
      </c>
      <c r="N4" s="189" t="s">
        <v>140</v>
      </c>
      <c r="O4" s="189" t="s">
        <v>141</v>
      </c>
      <c r="P4" s="189" t="s">
        <v>142</v>
      </c>
      <c r="Q4" s="190"/>
      <c r="R4" s="191" t="s">
        <v>143</v>
      </c>
      <c r="S4" s="362"/>
      <c r="T4" s="334"/>
      <c r="U4" s="336"/>
      <c r="V4" s="336"/>
    </row>
    <row r="5" spans="2:22" x14ac:dyDescent="0.35">
      <c r="B5" s="192">
        <v>1</v>
      </c>
      <c r="C5" s="173" t="s">
        <v>198</v>
      </c>
      <c r="D5" s="177">
        <v>4</v>
      </c>
      <c r="E5" s="177">
        <v>5</v>
      </c>
      <c r="F5" s="177">
        <v>5</v>
      </c>
      <c r="G5" s="177">
        <v>6</v>
      </c>
      <c r="H5" s="177">
        <v>6</v>
      </c>
      <c r="I5" s="177">
        <f>COUNTBLANK(D5:H5)</f>
        <v>0</v>
      </c>
      <c r="J5" s="193">
        <f>IF(I5=5,"",AVERAGE(D5:H5))</f>
        <v>5.2</v>
      </c>
      <c r="K5" s="193" t="s">
        <v>145</v>
      </c>
      <c r="L5" s="194"/>
      <c r="M5" s="194"/>
      <c r="N5" s="194"/>
      <c r="O5" s="194"/>
      <c r="P5" s="194"/>
      <c r="Q5" s="195">
        <f t="shared" ref="Q5:Q26" si="0">COUNTBLANK(L5:P5)</f>
        <v>5</v>
      </c>
      <c r="R5" s="196" t="str">
        <f>IF(Q5=5,"",AVERAGE(L5:P5))</f>
        <v/>
      </c>
      <c r="S5" s="197" t="s">
        <v>145</v>
      </c>
      <c r="T5" s="198">
        <f>IF(AND(K5="YES",S5="YES"),"ERROR",IF(AND(K5="YES",S5="NO"),R5,IF(AND(K5="NO",S5="YES"),J5,SUM(J5,R5))))</f>
        <v>5.2</v>
      </c>
      <c r="U5" s="241">
        <f>IF(T5="","",+T5/$B$3)</f>
        <v>0.13380737154536898</v>
      </c>
      <c r="V5" s="363">
        <f>SUM(U5:U18)</f>
        <v>1.0447267855273039</v>
      </c>
    </row>
    <row r="6" spans="2:22" x14ac:dyDescent="0.35">
      <c r="B6" s="201">
        <v>2</v>
      </c>
      <c r="C6" s="1" t="s">
        <v>244</v>
      </c>
      <c r="D6" s="180">
        <v>2</v>
      </c>
      <c r="E6" s="180">
        <v>2</v>
      </c>
      <c r="F6" s="180">
        <v>2</v>
      </c>
      <c r="G6" s="180">
        <v>2</v>
      </c>
      <c r="H6" s="180">
        <v>3</v>
      </c>
      <c r="I6" s="180">
        <f>COUNTBLANK(D6:H6)</f>
        <v>0</v>
      </c>
      <c r="J6" s="202">
        <f>IF(I6=5,"",AVERAGE(D6:H6))</f>
        <v>2.2000000000000002</v>
      </c>
      <c r="K6" s="202" t="s">
        <v>145</v>
      </c>
      <c r="L6" s="203"/>
      <c r="M6" s="203"/>
      <c r="N6" s="203"/>
      <c r="O6" s="203"/>
      <c r="P6" s="203"/>
      <c r="Q6" s="204">
        <f t="shared" si="0"/>
        <v>5</v>
      </c>
      <c r="R6" s="205" t="str">
        <f>IF(Q6=5,"",AVERAGE(L6:P6))</f>
        <v/>
      </c>
      <c r="S6" s="206" t="s">
        <v>145</v>
      </c>
      <c r="T6" s="207">
        <f>IF(AND(K6="YES",S6="YES"),"ERROR",IF(AND(K6="YES",S6="NO"),R6,IF(AND(K6="NO",S6="YES"),J6,SUM(J6,R6))))</f>
        <v>2.2000000000000002</v>
      </c>
      <c r="U6" s="242">
        <f>IF(T6="","",+T6/$B$3)</f>
        <v>5.6610811038425343E-2</v>
      </c>
      <c r="V6" s="364"/>
    </row>
    <row r="7" spans="2:22" x14ac:dyDescent="0.35">
      <c r="B7" s="201">
        <v>3</v>
      </c>
      <c r="C7" s="1" t="s">
        <v>245</v>
      </c>
      <c r="D7" s="180">
        <v>7</v>
      </c>
      <c r="E7" s="180">
        <v>7</v>
      </c>
      <c r="F7" s="180">
        <v>6</v>
      </c>
      <c r="G7" s="180">
        <v>5</v>
      </c>
      <c r="H7" s="180">
        <v>6</v>
      </c>
      <c r="I7" s="180">
        <f>COUNTBLANK(D7:H7)</f>
        <v>0</v>
      </c>
      <c r="J7" s="202">
        <f>IF(I7=5,"",AVERAGE(D7:H7))</f>
        <v>6.2</v>
      </c>
      <c r="K7" s="202" t="s">
        <v>145</v>
      </c>
      <c r="L7" s="203"/>
      <c r="M7" s="203"/>
      <c r="N7" s="203"/>
      <c r="O7" s="203"/>
      <c r="P7" s="203"/>
      <c r="Q7" s="204">
        <f t="shared" si="0"/>
        <v>5</v>
      </c>
      <c r="R7" s="205" t="str">
        <f>IF(Q7=5,"",AVERAGE(L7:P7))</f>
        <v/>
      </c>
      <c r="S7" s="206" t="s">
        <v>145</v>
      </c>
      <c r="T7" s="207">
        <f>IF(AND(K7="YES",S7="YES"),"ERROR",IF(AND(K7="YES",S7="NO"),R7,IF(AND(K7="NO",S7="YES"),J7,SUM(J7,R7))))</f>
        <v>6.2</v>
      </c>
      <c r="U7" s="242">
        <f>IF(T7="","",+T7/$B$3)</f>
        <v>0.15953955838101685</v>
      </c>
      <c r="V7" s="364"/>
    </row>
    <row r="8" spans="2:22" x14ac:dyDescent="0.35">
      <c r="B8" s="201">
        <v>4</v>
      </c>
      <c r="C8" s="1" t="s">
        <v>246</v>
      </c>
      <c r="D8" s="180">
        <v>8</v>
      </c>
      <c r="E8" s="180">
        <v>6</v>
      </c>
      <c r="F8" s="180">
        <v>6</v>
      </c>
      <c r="G8" s="180">
        <v>6</v>
      </c>
      <c r="H8" s="180">
        <v>7</v>
      </c>
      <c r="I8" s="180">
        <f>COUNTBLANK(D8:H8)</f>
        <v>0</v>
      </c>
      <c r="J8" s="202">
        <f>IF(I8=5,"",AVERAGE(D8:H8))</f>
        <v>6.6</v>
      </c>
      <c r="K8" s="202" t="s">
        <v>145</v>
      </c>
      <c r="L8" s="203"/>
      <c r="M8" s="203"/>
      <c r="N8" s="203"/>
      <c r="O8" s="203"/>
      <c r="P8" s="203"/>
      <c r="Q8" s="204">
        <f t="shared" si="0"/>
        <v>5</v>
      </c>
      <c r="R8" s="205" t="str">
        <f>IF(Q8=5,"",AVERAGE(L8:P8))</f>
        <v/>
      </c>
      <c r="S8" s="206" t="s">
        <v>145</v>
      </c>
      <c r="T8" s="207">
        <f>IF(AND(K8="YES",S8="YES"),"ERROR",IF(AND(K8="YES",S8="NO"),R8,IF(AND(K8="NO",S8="YES"),J8,SUM(J8,R8))))</f>
        <v>6.6</v>
      </c>
      <c r="U8" s="242">
        <f t="shared" ref="U8:U27" si="1">IF(T8="","",+T8/$B$3)</f>
        <v>0.16983243311527599</v>
      </c>
      <c r="V8" s="364"/>
    </row>
    <row r="9" spans="2:22" x14ac:dyDescent="0.35">
      <c r="B9" s="201">
        <v>5</v>
      </c>
      <c r="C9" s="1" t="s">
        <v>247</v>
      </c>
      <c r="D9" s="180">
        <v>1</v>
      </c>
      <c r="E9" s="180">
        <v>1</v>
      </c>
      <c r="F9" s="180">
        <v>1</v>
      </c>
      <c r="G9" s="180">
        <v>2</v>
      </c>
      <c r="H9" s="180">
        <v>2</v>
      </c>
      <c r="I9" s="180">
        <f t="shared" ref="I9:I26" si="2">COUNTBLANK(D9:H9)</f>
        <v>0</v>
      </c>
      <c r="J9" s="202">
        <f t="shared" ref="J9:J26" si="3">IF(I9=5,"",AVERAGE(D9:H9))</f>
        <v>1.4</v>
      </c>
      <c r="K9" s="202" t="s">
        <v>145</v>
      </c>
      <c r="L9" s="203"/>
      <c r="M9" s="203"/>
      <c r="N9" s="203"/>
      <c r="O9" s="203"/>
      <c r="P9" s="203"/>
      <c r="Q9" s="204">
        <f t="shared" si="0"/>
        <v>5</v>
      </c>
      <c r="R9" s="205" t="str">
        <f t="shared" ref="R9:R26" si="4">IF(Q9=5,"",AVERAGE(L9:P9))</f>
        <v/>
      </c>
      <c r="S9" s="206" t="s">
        <v>145</v>
      </c>
      <c r="T9" s="207">
        <f t="shared" ref="T9:T26" si="5">IF(AND(K9="YES",S9="YES"),"ERROR",IF(AND(K9="YES",S9="NO"),R9,IF(AND(K9="NO",S9="YES"),J9,SUM(J9,R9))))</f>
        <v>1.4</v>
      </c>
      <c r="U9" s="242">
        <f t="shared" si="1"/>
        <v>3.6025061569907028E-2</v>
      </c>
      <c r="V9" s="364"/>
    </row>
    <row r="10" spans="2:22" x14ac:dyDescent="0.35">
      <c r="B10" s="201">
        <v>6</v>
      </c>
      <c r="C10" s="1" t="s">
        <v>250</v>
      </c>
      <c r="D10" s="180">
        <v>1</v>
      </c>
      <c r="E10" s="180">
        <v>1</v>
      </c>
      <c r="F10" s="180">
        <v>1</v>
      </c>
      <c r="G10" s="180">
        <v>1</v>
      </c>
      <c r="H10" s="180">
        <v>1</v>
      </c>
      <c r="I10" s="180">
        <f t="shared" si="2"/>
        <v>0</v>
      </c>
      <c r="J10" s="202">
        <f t="shared" si="3"/>
        <v>1</v>
      </c>
      <c r="K10" s="202" t="s">
        <v>145</v>
      </c>
      <c r="L10" s="203"/>
      <c r="M10" s="203"/>
      <c r="N10" s="203"/>
      <c r="O10" s="203"/>
      <c r="P10" s="203"/>
      <c r="Q10" s="204">
        <f t="shared" si="0"/>
        <v>5</v>
      </c>
      <c r="R10" s="205" t="str">
        <f t="shared" si="4"/>
        <v/>
      </c>
      <c r="S10" s="206" t="s">
        <v>145</v>
      </c>
      <c r="T10" s="207">
        <f t="shared" si="5"/>
        <v>1</v>
      </c>
      <c r="U10" s="242">
        <f t="shared" si="1"/>
        <v>2.5732186835647881E-2</v>
      </c>
      <c r="V10" s="364"/>
    </row>
    <row r="11" spans="2:22" x14ac:dyDescent="0.35">
      <c r="B11" s="201">
        <v>7</v>
      </c>
      <c r="C11" s="1" t="s">
        <v>243</v>
      </c>
      <c r="D11" s="180">
        <v>1</v>
      </c>
      <c r="E11" s="180">
        <v>1</v>
      </c>
      <c r="F11" s="180">
        <v>1</v>
      </c>
      <c r="G11" s="180">
        <v>1</v>
      </c>
      <c r="H11" s="180">
        <v>2</v>
      </c>
      <c r="I11" s="180">
        <f t="shared" si="2"/>
        <v>0</v>
      </c>
      <c r="J11" s="202">
        <f t="shared" si="3"/>
        <v>1.2</v>
      </c>
      <c r="K11" s="202" t="s">
        <v>145</v>
      </c>
      <c r="L11" s="203"/>
      <c r="M11" s="203"/>
      <c r="N11" s="203"/>
      <c r="O11" s="203"/>
      <c r="P11" s="203"/>
      <c r="Q11" s="204">
        <f t="shared" si="0"/>
        <v>5</v>
      </c>
      <c r="R11" s="205" t="str">
        <f t="shared" si="4"/>
        <v/>
      </c>
      <c r="S11" s="206" t="s">
        <v>145</v>
      </c>
      <c r="T11" s="207">
        <f t="shared" si="5"/>
        <v>1.2</v>
      </c>
      <c r="U11" s="242">
        <f t="shared" si="1"/>
        <v>3.0878624202777455E-2</v>
      </c>
      <c r="V11" s="364"/>
    </row>
    <row r="12" spans="2:22" x14ac:dyDescent="0.35">
      <c r="B12" s="201">
        <v>8</v>
      </c>
      <c r="C12" s="1" t="s">
        <v>204</v>
      </c>
      <c r="D12" s="180">
        <v>4</v>
      </c>
      <c r="E12" s="180">
        <v>7</v>
      </c>
      <c r="F12" s="180">
        <v>4</v>
      </c>
      <c r="G12" s="180">
        <v>4</v>
      </c>
      <c r="H12" s="180">
        <v>4</v>
      </c>
      <c r="I12" s="180">
        <f t="shared" si="2"/>
        <v>0</v>
      </c>
      <c r="J12" s="202">
        <f t="shared" si="3"/>
        <v>4.5999999999999996</v>
      </c>
      <c r="K12" s="202" t="s">
        <v>145</v>
      </c>
      <c r="L12" s="203"/>
      <c r="M12" s="203"/>
      <c r="N12" s="203"/>
      <c r="O12" s="203"/>
      <c r="P12" s="203"/>
      <c r="Q12" s="204">
        <f t="shared" si="0"/>
        <v>5</v>
      </c>
      <c r="R12" s="205" t="str">
        <f t="shared" si="4"/>
        <v/>
      </c>
      <c r="S12" s="206" t="s">
        <v>145</v>
      </c>
      <c r="T12" s="207">
        <f t="shared" si="5"/>
        <v>4.5999999999999996</v>
      </c>
      <c r="U12" s="242">
        <f t="shared" si="1"/>
        <v>0.11836805944398024</v>
      </c>
      <c r="V12" s="364"/>
    </row>
    <row r="13" spans="2:22" x14ac:dyDescent="0.35">
      <c r="B13" s="201">
        <v>9</v>
      </c>
      <c r="C13" s="1" t="s">
        <v>184</v>
      </c>
      <c r="D13" s="180"/>
      <c r="E13" s="180"/>
      <c r="F13" s="180"/>
      <c r="G13" s="180"/>
      <c r="H13" s="180"/>
      <c r="I13" s="180">
        <f t="shared" si="2"/>
        <v>5</v>
      </c>
      <c r="J13" s="202" t="str">
        <f t="shared" si="3"/>
        <v/>
      </c>
      <c r="K13" s="202" t="s">
        <v>145</v>
      </c>
      <c r="L13" s="203">
        <v>4</v>
      </c>
      <c r="M13" s="203">
        <v>2</v>
      </c>
      <c r="N13" s="203">
        <v>4</v>
      </c>
      <c r="O13" s="203">
        <v>4</v>
      </c>
      <c r="P13" s="203">
        <v>5</v>
      </c>
      <c r="Q13" s="204">
        <f t="shared" si="0"/>
        <v>0</v>
      </c>
      <c r="R13" s="205">
        <f t="shared" si="4"/>
        <v>3.8</v>
      </c>
      <c r="S13" s="206" t="s">
        <v>145</v>
      </c>
      <c r="T13" s="207">
        <f t="shared" si="5"/>
        <v>3.8</v>
      </c>
      <c r="U13" s="242">
        <f t="shared" si="1"/>
        <v>9.7782309975461945E-2</v>
      </c>
      <c r="V13" s="364"/>
    </row>
    <row r="14" spans="2:22" x14ac:dyDescent="0.35">
      <c r="B14" s="201">
        <v>10</v>
      </c>
      <c r="C14" s="1" t="s">
        <v>249</v>
      </c>
      <c r="D14" s="180">
        <v>1</v>
      </c>
      <c r="E14" s="180">
        <v>1</v>
      </c>
      <c r="F14" s="180">
        <v>1</v>
      </c>
      <c r="G14" s="180">
        <v>1</v>
      </c>
      <c r="H14" s="180">
        <v>1</v>
      </c>
      <c r="I14" s="180">
        <f t="shared" si="2"/>
        <v>0</v>
      </c>
      <c r="J14" s="202">
        <f t="shared" si="3"/>
        <v>1</v>
      </c>
      <c r="K14" s="202" t="s">
        <v>145</v>
      </c>
      <c r="L14" s="203"/>
      <c r="M14" s="203"/>
      <c r="N14" s="203"/>
      <c r="O14" s="203"/>
      <c r="P14" s="203"/>
      <c r="Q14" s="204">
        <f t="shared" si="0"/>
        <v>5</v>
      </c>
      <c r="R14" s="205" t="str">
        <f t="shared" si="4"/>
        <v/>
      </c>
      <c r="S14" s="206" t="s">
        <v>145</v>
      </c>
      <c r="T14" s="207">
        <f t="shared" si="5"/>
        <v>1</v>
      </c>
      <c r="U14" s="242">
        <f t="shared" si="1"/>
        <v>2.5732186835647881E-2</v>
      </c>
      <c r="V14" s="364"/>
    </row>
    <row r="15" spans="2:22" x14ac:dyDescent="0.35">
      <c r="B15" s="201">
        <v>11</v>
      </c>
      <c r="C15" s="1" t="s">
        <v>249</v>
      </c>
      <c r="D15" s="180">
        <v>1</v>
      </c>
      <c r="E15" s="180">
        <v>1</v>
      </c>
      <c r="F15" s="180">
        <v>1</v>
      </c>
      <c r="G15" s="180">
        <v>1</v>
      </c>
      <c r="H15" s="180">
        <v>1</v>
      </c>
      <c r="I15" s="180">
        <f t="shared" si="2"/>
        <v>0</v>
      </c>
      <c r="J15" s="202">
        <f t="shared" si="3"/>
        <v>1</v>
      </c>
      <c r="K15" s="202" t="s">
        <v>145</v>
      </c>
      <c r="L15" s="203"/>
      <c r="M15" s="203"/>
      <c r="N15" s="203"/>
      <c r="O15" s="203"/>
      <c r="P15" s="203"/>
      <c r="Q15" s="204">
        <f t="shared" si="0"/>
        <v>5</v>
      </c>
      <c r="R15" s="205" t="str">
        <f t="shared" si="4"/>
        <v/>
      </c>
      <c r="S15" s="206" t="s">
        <v>145</v>
      </c>
      <c r="T15" s="207">
        <f t="shared" si="5"/>
        <v>1</v>
      </c>
      <c r="U15" s="242">
        <f t="shared" si="1"/>
        <v>2.5732186835647881E-2</v>
      </c>
      <c r="V15" s="364"/>
    </row>
    <row r="16" spans="2:22" x14ac:dyDescent="0.35">
      <c r="B16" s="201">
        <v>12</v>
      </c>
      <c r="C16" s="1" t="s">
        <v>248</v>
      </c>
      <c r="D16" s="180">
        <v>2</v>
      </c>
      <c r="E16" s="180">
        <v>2</v>
      </c>
      <c r="F16" s="180">
        <v>2</v>
      </c>
      <c r="G16" s="180">
        <v>3</v>
      </c>
      <c r="H16" s="180">
        <v>2</v>
      </c>
      <c r="I16" s="180">
        <f t="shared" si="2"/>
        <v>0</v>
      </c>
      <c r="J16" s="202">
        <f t="shared" si="3"/>
        <v>2.2000000000000002</v>
      </c>
      <c r="K16" s="202" t="s">
        <v>145</v>
      </c>
      <c r="L16" s="203"/>
      <c r="M16" s="203"/>
      <c r="N16" s="203"/>
      <c r="O16" s="203"/>
      <c r="P16" s="203"/>
      <c r="Q16" s="204">
        <f t="shared" si="0"/>
        <v>5</v>
      </c>
      <c r="R16" s="205" t="str">
        <f t="shared" si="4"/>
        <v/>
      </c>
      <c r="S16" s="206" t="s">
        <v>145</v>
      </c>
      <c r="T16" s="207">
        <f t="shared" si="5"/>
        <v>2.2000000000000002</v>
      </c>
      <c r="U16" s="242">
        <f t="shared" si="1"/>
        <v>5.6610811038425343E-2</v>
      </c>
      <c r="V16" s="364"/>
    </row>
    <row r="17" spans="2:22" x14ac:dyDescent="0.35">
      <c r="B17" s="201">
        <v>13</v>
      </c>
      <c r="C17" s="1" t="s">
        <v>203</v>
      </c>
      <c r="D17" s="180">
        <v>2</v>
      </c>
      <c r="E17" s="180">
        <v>2</v>
      </c>
      <c r="F17" s="180">
        <v>2</v>
      </c>
      <c r="G17" s="180">
        <v>2</v>
      </c>
      <c r="H17" s="180">
        <v>2</v>
      </c>
      <c r="I17" s="180">
        <f t="shared" si="2"/>
        <v>0</v>
      </c>
      <c r="J17" s="202">
        <f t="shared" si="3"/>
        <v>2</v>
      </c>
      <c r="K17" s="202" t="s">
        <v>145</v>
      </c>
      <c r="L17" s="203"/>
      <c r="M17" s="203"/>
      <c r="N17" s="203"/>
      <c r="O17" s="203"/>
      <c r="P17" s="203"/>
      <c r="Q17" s="204">
        <f t="shared" si="0"/>
        <v>5</v>
      </c>
      <c r="R17" s="205" t="str">
        <f t="shared" si="4"/>
        <v/>
      </c>
      <c r="S17" s="206" t="s">
        <v>145</v>
      </c>
      <c r="T17" s="207">
        <f t="shared" si="5"/>
        <v>2</v>
      </c>
      <c r="U17" s="242">
        <f t="shared" si="1"/>
        <v>5.1464373671295763E-2</v>
      </c>
      <c r="V17" s="364"/>
    </row>
    <row r="18" spans="2:22" x14ac:dyDescent="0.35">
      <c r="B18" s="201">
        <v>14</v>
      </c>
      <c r="C18" s="1" t="s">
        <v>188</v>
      </c>
      <c r="D18" s="180">
        <v>2</v>
      </c>
      <c r="E18" s="180">
        <v>3</v>
      </c>
      <c r="F18" s="180">
        <v>2</v>
      </c>
      <c r="G18" s="180">
        <v>2</v>
      </c>
      <c r="H18" s="180">
        <v>2</v>
      </c>
      <c r="I18" s="180">
        <f t="shared" si="2"/>
        <v>0</v>
      </c>
      <c r="J18" s="202">
        <f t="shared" si="3"/>
        <v>2.2000000000000002</v>
      </c>
      <c r="K18" s="202" t="s">
        <v>145</v>
      </c>
      <c r="L18" s="203"/>
      <c r="M18" s="203"/>
      <c r="N18" s="203"/>
      <c r="O18" s="203"/>
      <c r="P18" s="203"/>
      <c r="Q18" s="204">
        <f t="shared" si="0"/>
        <v>5</v>
      </c>
      <c r="R18" s="205" t="str">
        <f t="shared" si="4"/>
        <v/>
      </c>
      <c r="S18" s="206" t="s">
        <v>145</v>
      </c>
      <c r="T18" s="207">
        <f t="shared" si="5"/>
        <v>2.2000000000000002</v>
      </c>
      <c r="U18" s="242">
        <f t="shared" si="1"/>
        <v>5.6610811038425343E-2</v>
      </c>
      <c r="V18" s="365"/>
    </row>
    <row r="19" spans="2:22" x14ac:dyDescent="0.35">
      <c r="B19" s="201">
        <v>15</v>
      </c>
      <c r="C19" s="1"/>
      <c r="D19" s="180"/>
      <c r="E19" s="180"/>
      <c r="F19" s="180"/>
      <c r="G19" s="180"/>
      <c r="H19" s="180"/>
      <c r="I19" s="180">
        <f t="shared" si="2"/>
        <v>5</v>
      </c>
      <c r="J19" s="202" t="str">
        <f t="shared" si="3"/>
        <v/>
      </c>
      <c r="K19" s="202" t="s">
        <v>145</v>
      </c>
      <c r="L19" s="203"/>
      <c r="M19" s="203"/>
      <c r="N19" s="203"/>
      <c r="O19" s="203"/>
      <c r="P19" s="203"/>
      <c r="Q19" s="204">
        <f t="shared" si="0"/>
        <v>5</v>
      </c>
      <c r="R19" s="205" t="str">
        <f t="shared" si="4"/>
        <v/>
      </c>
      <c r="S19" s="206" t="s">
        <v>145</v>
      </c>
      <c r="T19" s="207">
        <f t="shared" si="5"/>
        <v>0</v>
      </c>
      <c r="U19" s="242">
        <f t="shared" si="1"/>
        <v>0</v>
      </c>
      <c r="V19" s="209"/>
    </row>
    <row r="20" spans="2:22" x14ac:dyDescent="0.35">
      <c r="B20" s="201">
        <v>16</v>
      </c>
      <c r="C20" s="1"/>
      <c r="D20" s="180"/>
      <c r="E20" s="180"/>
      <c r="F20" s="180"/>
      <c r="G20" s="180"/>
      <c r="H20" s="180"/>
      <c r="I20" s="180">
        <f t="shared" si="2"/>
        <v>5</v>
      </c>
      <c r="J20" s="202" t="str">
        <f t="shared" si="3"/>
        <v/>
      </c>
      <c r="K20" s="202" t="s">
        <v>145</v>
      </c>
      <c r="L20" s="203"/>
      <c r="M20" s="203"/>
      <c r="N20" s="203"/>
      <c r="O20" s="203"/>
      <c r="P20" s="203"/>
      <c r="Q20" s="204">
        <f t="shared" si="0"/>
        <v>5</v>
      </c>
      <c r="R20" s="205" t="str">
        <f t="shared" si="4"/>
        <v/>
      </c>
      <c r="S20" s="206" t="s">
        <v>145</v>
      </c>
      <c r="T20" s="207">
        <f t="shared" si="5"/>
        <v>0</v>
      </c>
      <c r="U20" s="242">
        <f t="shared" si="1"/>
        <v>0</v>
      </c>
      <c r="V20" s="209"/>
    </row>
    <row r="21" spans="2:22" x14ac:dyDescent="0.35">
      <c r="B21" s="201">
        <v>17</v>
      </c>
      <c r="C21" s="1"/>
      <c r="D21" s="180"/>
      <c r="E21" s="180"/>
      <c r="F21" s="180"/>
      <c r="G21" s="180"/>
      <c r="H21" s="180"/>
      <c r="I21" s="180">
        <f t="shared" si="2"/>
        <v>5</v>
      </c>
      <c r="J21" s="202" t="str">
        <f t="shared" si="3"/>
        <v/>
      </c>
      <c r="K21" s="202" t="s">
        <v>145</v>
      </c>
      <c r="L21" s="203"/>
      <c r="M21" s="203"/>
      <c r="N21" s="203"/>
      <c r="O21" s="203"/>
      <c r="P21" s="203"/>
      <c r="Q21" s="204">
        <f t="shared" si="0"/>
        <v>5</v>
      </c>
      <c r="R21" s="205" t="str">
        <f t="shared" si="4"/>
        <v/>
      </c>
      <c r="S21" s="206" t="s">
        <v>145</v>
      </c>
      <c r="T21" s="207">
        <f t="shared" si="5"/>
        <v>0</v>
      </c>
      <c r="U21" s="242">
        <f t="shared" si="1"/>
        <v>0</v>
      </c>
      <c r="V21" s="209"/>
    </row>
    <row r="22" spans="2:22" x14ac:dyDescent="0.35">
      <c r="B22" s="201">
        <v>18</v>
      </c>
      <c r="C22" s="1"/>
      <c r="D22" s="180"/>
      <c r="E22" s="180"/>
      <c r="F22" s="180"/>
      <c r="G22" s="180"/>
      <c r="H22" s="180"/>
      <c r="I22" s="180">
        <f t="shared" si="2"/>
        <v>5</v>
      </c>
      <c r="J22" s="202" t="str">
        <f t="shared" si="3"/>
        <v/>
      </c>
      <c r="K22" s="202" t="s">
        <v>145</v>
      </c>
      <c r="L22" s="203"/>
      <c r="M22" s="203"/>
      <c r="N22" s="203"/>
      <c r="O22" s="203"/>
      <c r="P22" s="203"/>
      <c r="Q22" s="204">
        <f t="shared" si="0"/>
        <v>5</v>
      </c>
      <c r="R22" s="205" t="str">
        <f t="shared" si="4"/>
        <v/>
      </c>
      <c r="S22" s="206" t="s">
        <v>145</v>
      </c>
      <c r="T22" s="207">
        <f t="shared" si="5"/>
        <v>0</v>
      </c>
      <c r="U22" s="242">
        <f t="shared" si="1"/>
        <v>0</v>
      </c>
      <c r="V22" s="209"/>
    </row>
    <row r="23" spans="2:22" x14ac:dyDescent="0.35">
      <c r="B23" s="201">
        <v>19</v>
      </c>
      <c r="C23" s="1"/>
      <c r="D23" s="180"/>
      <c r="E23" s="180"/>
      <c r="F23" s="180"/>
      <c r="G23" s="180"/>
      <c r="H23" s="180"/>
      <c r="I23" s="180">
        <f t="shared" si="2"/>
        <v>5</v>
      </c>
      <c r="J23" s="202" t="str">
        <f t="shared" si="3"/>
        <v/>
      </c>
      <c r="K23" s="202" t="s">
        <v>145</v>
      </c>
      <c r="L23" s="203"/>
      <c r="M23" s="203"/>
      <c r="N23" s="203"/>
      <c r="O23" s="203"/>
      <c r="P23" s="203"/>
      <c r="Q23" s="204">
        <f t="shared" si="0"/>
        <v>5</v>
      </c>
      <c r="R23" s="205" t="str">
        <f t="shared" si="4"/>
        <v/>
      </c>
      <c r="S23" s="206" t="s">
        <v>145</v>
      </c>
      <c r="T23" s="207">
        <f t="shared" si="5"/>
        <v>0</v>
      </c>
      <c r="U23" s="242">
        <f t="shared" si="1"/>
        <v>0</v>
      </c>
      <c r="V23" s="209"/>
    </row>
    <row r="24" spans="2:22" x14ac:dyDescent="0.35">
      <c r="B24" s="201">
        <v>20</v>
      </c>
      <c r="C24" s="1"/>
      <c r="D24" s="180"/>
      <c r="E24" s="180"/>
      <c r="F24" s="180"/>
      <c r="G24" s="180"/>
      <c r="H24" s="180"/>
      <c r="I24" s="180">
        <f t="shared" si="2"/>
        <v>5</v>
      </c>
      <c r="J24" s="202" t="str">
        <f t="shared" si="3"/>
        <v/>
      </c>
      <c r="K24" s="202" t="s">
        <v>145</v>
      </c>
      <c r="L24" s="203"/>
      <c r="M24" s="203"/>
      <c r="N24" s="203"/>
      <c r="O24" s="203"/>
      <c r="P24" s="203"/>
      <c r="Q24" s="204">
        <f t="shared" si="0"/>
        <v>5</v>
      </c>
      <c r="R24" s="205" t="str">
        <f t="shared" si="4"/>
        <v/>
      </c>
      <c r="S24" s="206" t="s">
        <v>145</v>
      </c>
      <c r="T24" s="207">
        <f t="shared" si="5"/>
        <v>0</v>
      </c>
      <c r="U24" s="242">
        <f t="shared" si="1"/>
        <v>0</v>
      </c>
      <c r="V24" s="209"/>
    </row>
    <row r="25" spans="2:22" x14ac:dyDescent="0.35">
      <c r="B25" s="201">
        <v>21</v>
      </c>
      <c r="C25" s="1"/>
      <c r="D25" s="180"/>
      <c r="E25" s="180"/>
      <c r="F25" s="180"/>
      <c r="G25" s="180"/>
      <c r="H25" s="180"/>
      <c r="I25" s="180">
        <f t="shared" si="2"/>
        <v>5</v>
      </c>
      <c r="J25" s="202" t="str">
        <f t="shared" si="3"/>
        <v/>
      </c>
      <c r="K25" s="202" t="s">
        <v>145</v>
      </c>
      <c r="L25" s="203"/>
      <c r="M25" s="203"/>
      <c r="N25" s="203"/>
      <c r="O25" s="203"/>
      <c r="P25" s="203"/>
      <c r="Q25" s="204">
        <f t="shared" si="0"/>
        <v>5</v>
      </c>
      <c r="R25" s="205" t="str">
        <f t="shared" si="4"/>
        <v/>
      </c>
      <c r="S25" s="206" t="s">
        <v>145</v>
      </c>
      <c r="T25" s="207">
        <f t="shared" si="5"/>
        <v>0</v>
      </c>
      <c r="U25" s="242">
        <f t="shared" si="1"/>
        <v>0</v>
      </c>
      <c r="V25" s="209"/>
    </row>
    <row r="26" spans="2:22" x14ac:dyDescent="0.35">
      <c r="B26" s="201">
        <v>22</v>
      </c>
      <c r="C26" s="1"/>
      <c r="D26" s="180"/>
      <c r="E26" s="180"/>
      <c r="F26" s="180"/>
      <c r="G26" s="180"/>
      <c r="H26" s="180"/>
      <c r="I26" s="180">
        <f t="shared" si="2"/>
        <v>5</v>
      </c>
      <c r="J26" s="202" t="str">
        <f t="shared" si="3"/>
        <v/>
      </c>
      <c r="K26" s="202" t="s">
        <v>145</v>
      </c>
      <c r="L26" s="203"/>
      <c r="M26" s="203"/>
      <c r="N26" s="203"/>
      <c r="O26" s="203"/>
      <c r="P26" s="203"/>
      <c r="Q26" s="204">
        <f t="shared" si="0"/>
        <v>5</v>
      </c>
      <c r="R26" s="205" t="str">
        <f t="shared" si="4"/>
        <v/>
      </c>
      <c r="S26" s="206" t="s">
        <v>145</v>
      </c>
      <c r="T26" s="207">
        <f t="shared" si="5"/>
        <v>0</v>
      </c>
      <c r="U26" s="242">
        <f t="shared" si="1"/>
        <v>0</v>
      </c>
      <c r="V26" s="209"/>
    </row>
    <row r="27" spans="2:22" ht="15" thickBot="1" x14ac:dyDescent="0.4">
      <c r="B27" s="210">
        <v>23</v>
      </c>
      <c r="C27" s="174"/>
      <c r="D27" s="186"/>
      <c r="E27" s="186"/>
      <c r="F27" s="186"/>
      <c r="G27" s="186"/>
      <c r="H27" s="186"/>
      <c r="I27" s="186">
        <f>COUNTBLANK(D27:H27)</f>
        <v>5</v>
      </c>
      <c r="J27" s="211" t="str">
        <f>IF(I27=5,"",AVERAGE(D27:H27))</f>
        <v/>
      </c>
      <c r="K27" s="211" t="s">
        <v>145</v>
      </c>
      <c r="L27" s="212"/>
      <c r="M27" s="212"/>
      <c r="N27" s="212"/>
      <c r="O27" s="212"/>
      <c r="P27" s="212"/>
      <c r="Q27" s="213">
        <f>COUNTBLANK(L27:P27)</f>
        <v>5</v>
      </c>
      <c r="R27" s="214" t="str">
        <f>IF(Q27=5,"",AVERAGE(L27:P27))</f>
        <v/>
      </c>
      <c r="S27" s="215" t="s">
        <v>145</v>
      </c>
      <c r="T27" s="216">
        <f>IF(AND(K27="YES",S27="YES"),"ERROR",IF(AND(K27="YES",S27="NO"),R27,IF(AND(K27="NO",S27="YES"),J27,SUM(J27,R27))))</f>
        <v>0</v>
      </c>
      <c r="U27" s="243">
        <f t="shared" si="1"/>
        <v>0</v>
      </c>
      <c r="V27" s="218"/>
    </row>
    <row r="28" spans="2:22" ht="15" thickBot="1" x14ac:dyDescent="0.4">
      <c r="D28" s="219" t="s">
        <v>150</v>
      </c>
      <c r="E28" s="220"/>
      <c r="F28" s="220"/>
      <c r="G28" s="220"/>
      <c r="H28" s="221"/>
      <c r="J28" s="222">
        <f>SUM(J5:J27)</f>
        <v>36.800000000000004</v>
      </c>
      <c r="L28" s="223" t="s">
        <v>151</v>
      </c>
      <c r="M28" s="224"/>
      <c r="N28" s="224"/>
      <c r="O28" s="224"/>
      <c r="P28" s="225"/>
      <c r="R28" s="222">
        <f>SUM(R5:R27)</f>
        <v>3.8</v>
      </c>
      <c r="S28" s="222"/>
      <c r="T28" s="226">
        <f>SUM(T5:T27)</f>
        <v>40.6</v>
      </c>
      <c r="U28" s="244">
        <f>SUM(U5:U27)</f>
        <v>1.0447267855273039</v>
      </c>
      <c r="V28" s="228">
        <f>SUM(V5:V27)</f>
        <v>1.0447267855273039</v>
      </c>
    </row>
    <row r="29" spans="2:22" ht="15" thickBot="1" x14ac:dyDescent="0.4">
      <c r="D29" s="337">
        <f>J28</f>
        <v>36.800000000000004</v>
      </c>
      <c r="E29" s="338"/>
      <c r="F29" s="338"/>
      <c r="G29" s="338"/>
      <c r="H29" s="339"/>
      <c r="L29" s="340">
        <f>R28</f>
        <v>3.8</v>
      </c>
      <c r="M29" s="341"/>
      <c r="N29" s="341"/>
      <c r="O29" s="341"/>
      <c r="P29" s="342"/>
    </row>
  </sheetData>
  <mergeCells count="12">
    <mergeCell ref="T2:T4"/>
    <mergeCell ref="U2:U4"/>
    <mergeCell ref="V2:V4"/>
    <mergeCell ref="D29:H29"/>
    <mergeCell ref="L29:P29"/>
    <mergeCell ref="D2:H3"/>
    <mergeCell ref="J2:J3"/>
    <mergeCell ref="K2:K4"/>
    <mergeCell ref="L2:P3"/>
    <mergeCell ref="R2:R3"/>
    <mergeCell ref="S2:S4"/>
    <mergeCell ref="V5:V18"/>
  </mergeCells>
  <dataValidations count="1">
    <dataValidation type="list" allowBlank="1" showInputMessage="1" showErrorMessage="1" sqref="K5:K27 S5:S27">
      <formula1>"YES,NO"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29"/>
  <sheetViews>
    <sheetView workbookViewId="0">
      <selection activeCell="V5" sqref="V5:V12"/>
    </sheetView>
  </sheetViews>
  <sheetFormatPr defaultRowHeight="14.5" x14ac:dyDescent="0.35"/>
  <cols>
    <col min="2" max="2" width="13.7265625" customWidth="1"/>
    <col min="3" max="3" width="34.1796875" customWidth="1"/>
    <col min="4" max="8" width="4.81640625" customWidth="1"/>
    <col min="9" max="9" width="4.81640625" hidden="1" customWidth="1"/>
    <col min="10" max="10" width="11" hidden="1" customWidth="1"/>
    <col min="11" max="11" width="11" customWidth="1"/>
    <col min="12" max="16" width="4.81640625" customWidth="1"/>
    <col min="17" max="17" width="4.81640625" hidden="1" customWidth="1"/>
    <col min="18" max="18" width="10.7265625" hidden="1" customWidth="1"/>
    <col min="19" max="19" width="13.453125" customWidth="1"/>
    <col min="20" max="20" width="7.26953125" customWidth="1"/>
    <col min="21" max="21" width="12.453125" customWidth="1"/>
    <col min="22" max="22" width="10.7265625" customWidth="1"/>
  </cols>
  <sheetData>
    <row r="1" spans="2:22" ht="15" thickBot="1" x14ac:dyDescent="0.4"/>
    <row r="2" spans="2:22" ht="15" customHeight="1" x14ac:dyDescent="0.35">
      <c r="B2" s="175" t="s">
        <v>127</v>
      </c>
      <c r="C2" s="176" t="s">
        <v>128</v>
      </c>
      <c r="D2" s="343" t="s">
        <v>129</v>
      </c>
      <c r="E2" s="344"/>
      <c r="F2" s="344"/>
      <c r="G2" s="344"/>
      <c r="H2" s="345"/>
      <c r="I2" s="177"/>
      <c r="J2" s="349"/>
      <c r="K2" s="351" t="s">
        <v>130</v>
      </c>
      <c r="L2" s="354" t="s">
        <v>131</v>
      </c>
      <c r="M2" s="355"/>
      <c r="N2" s="355"/>
      <c r="O2" s="355"/>
      <c r="P2" s="355"/>
      <c r="Q2" s="232"/>
      <c r="R2" s="358"/>
      <c r="S2" s="360" t="s">
        <v>132</v>
      </c>
      <c r="T2" s="332" t="s">
        <v>133</v>
      </c>
      <c r="U2" s="335" t="s">
        <v>134</v>
      </c>
      <c r="V2" s="335" t="s">
        <v>135</v>
      </c>
    </row>
    <row r="3" spans="2:22" ht="15.75" customHeight="1" thickBot="1" x14ac:dyDescent="0.4">
      <c r="B3" s="229">
        <f>Summary!D4</f>
        <v>38.861835039012618</v>
      </c>
      <c r="C3" s="179" t="s">
        <v>159</v>
      </c>
      <c r="D3" s="346"/>
      <c r="E3" s="347"/>
      <c r="F3" s="347"/>
      <c r="G3" s="347"/>
      <c r="H3" s="348"/>
      <c r="I3" s="180"/>
      <c r="J3" s="350"/>
      <c r="K3" s="352"/>
      <c r="L3" s="356"/>
      <c r="M3" s="357"/>
      <c r="N3" s="357"/>
      <c r="O3" s="357"/>
      <c r="P3" s="357"/>
      <c r="Q3" s="233"/>
      <c r="R3" s="359"/>
      <c r="S3" s="361"/>
      <c r="T3" s="333"/>
      <c r="U3" s="336"/>
      <c r="V3" s="336"/>
    </row>
    <row r="4" spans="2:22" ht="15" thickBot="1" x14ac:dyDescent="0.4">
      <c r="B4" s="182" t="s">
        <v>136</v>
      </c>
      <c r="C4" s="183" t="s">
        <v>137</v>
      </c>
      <c r="D4" s="184" t="s">
        <v>138</v>
      </c>
      <c r="E4" s="185" t="s">
        <v>139</v>
      </c>
      <c r="F4" s="185" t="s">
        <v>140</v>
      </c>
      <c r="G4" s="185" t="s">
        <v>141</v>
      </c>
      <c r="H4" s="185" t="s">
        <v>142</v>
      </c>
      <c r="I4" s="186"/>
      <c r="J4" s="187" t="s">
        <v>143</v>
      </c>
      <c r="K4" s="353"/>
      <c r="L4" s="188" t="s">
        <v>138</v>
      </c>
      <c r="M4" s="189" t="s">
        <v>139</v>
      </c>
      <c r="N4" s="189" t="s">
        <v>140</v>
      </c>
      <c r="O4" s="189" t="s">
        <v>141</v>
      </c>
      <c r="P4" s="189" t="s">
        <v>142</v>
      </c>
      <c r="Q4" s="190"/>
      <c r="R4" s="191" t="s">
        <v>143</v>
      </c>
      <c r="S4" s="362"/>
      <c r="T4" s="334"/>
      <c r="U4" s="336"/>
      <c r="V4" s="336"/>
    </row>
    <row r="5" spans="2:22" x14ac:dyDescent="0.35">
      <c r="B5" s="192">
        <v>1</v>
      </c>
      <c r="C5" s="173" t="s">
        <v>251</v>
      </c>
      <c r="D5" s="177">
        <v>2</v>
      </c>
      <c r="E5" s="177">
        <v>4</v>
      </c>
      <c r="F5" s="177">
        <v>2</v>
      </c>
      <c r="G5" s="177">
        <v>3</v>
      </c>
      <c r="H5" s="177">
        <v>3</v>
      </c>
      <c r="I5" s="177">
        <f>COUNTBLANK(D5:H5)</f>
        <v>0</v>
      </c>
      <c r="J5" s="193">
        <f>IF(I5=5,"",AVERAGE(D5:H5))</f>
        <v>2.8</v>
      </c>
      <c r="K5" s="193" t="s">
        <v>145</v>
      </c>
      <c r="L5" s="194"/>
      <c r="M5" s="194"/>
      <c r="N5" s="194"/>
      <c r="O5" s="194"/>
      <c r="P5" s="194"/>
      <c r="Q5" s="195">
        <f t="shared" ref="Q5:Q26" si="0">COUNTBLANK(L5:P5)</f>
        <v>5</v>
      </c>
      <c r="R5" s="196" t="str">
        <f>IF(Q5=5,"",AVERAGE(L5:P5))</f>
        <v/>
      </c>
      <c r="S5" s="197" t="s">
        <v>145</v>
      </c>
      <c r="T5" s="198">
        <f>IF(AND(K5="YES",S5="YES"),"ERROR",IF(AND(K5="YES",S5="NO"),R5,IF(AND(K5="NO",S5="YES"),J5,SUM(J5,R5))))</f>
        <v>2.8</v>
      </c>
      <c r="U5" s="241">
        <f>IF(T5="","",+T5/$B$3)</f>
        <v>7.2050123139814057E-2</v>
      </c>
      <c r="V5" s="363">
        <f>SUM(U5:U12)</f>
        <v>0.64845110825832664</v>
      </c>
    </row>
    <row r="6" spans="2:22" x14ac:dyDescent="0.35">
      <c r="B6" s="201">
        <v>2</v>
      </c>
      <c r="C6" s="1" t="s">
        <v>252</v>
      </c>
      <c r="D6" s="180">
        <v>2</v>
      </c>
      <c r="E6" s="180">
        <v>1</v>
      </c>
      <c r="F6" s="180">
        <v>1</v>
      </c>
      <c r="G6" s="180">
        <v>1</v>
      </c>
      <c r="H6" s="180">
        <v>1</v>
      </c>
      <c r="I6" s="180">
        <f>COUNTBLANK(D6:H6)</f>
        <v>0</v>
      </c>
      <c r="J6" s="202">
        <f>IF(I6=5,"",AVERAGE(D6:H6))</f>
        <v>1.2</v>
      </c>
      <c r="K6" s="202" t="s">
        <v>145</v>
      </c>
      <c r="L6" s="203"/>
      <c r="M6" s="203"/>
      <c r="N6" s="203"/>
      <c r="O6" s="203"/>
      <c r="P6" s="203"/>
      <c r="Q6" s="204">
        <f t="shared" si="0"/>
        <v>5</v>
      </c>
      <c r="R6" s="205" t="str">
        <f>IF(Q6=5,"",AVERAGE(L6:P6))</f>
        <v/>
      </c>
      <c r="S6" s="206" t="s">
        <v>145</v>
      </c>
      <c r="T6" s="207">
        <f>IF(AND(K6="YES",S6="YES"),"ERROR",IF(AND(K6="YES",S6="NO"),R6,IF(AND(K6="NO",S6="YES"),J6,SUM(J6,R6))))</f>
        <v>1.2</v>
      </c>
      <c r="U6" s="242">
        <f>IF(T6="","",+T6/$B$3)</f>
        <v>3.0878624202777455E-2</v>
      </c>
      <c r="V6" s="364"/>
    </row>
    <row r="7" spans="2:22" x14ac:dyDescent="0.35">
      <c r="B7" s="201">
        <v>3</v>
      </c>
      <c r="C7" s="1" t="s">
        <v>253</v>
      </c>
      <c r="D7" s="180">
        <v>9</v>
      </c>
      <c r="E7" s="180">
        <v>7</v>
      </c>
      <c r="F7" s="180">
        <v>9</v>
      </c>
      <c r="G7" s="180">
        <v>7</v>
      </c>
      <c r="H7" s="180">
        <v>7</v>
      </c>
      <c r="I7" s="180">
        <f>COUNTBLANK(D7:H7)</f>
        <v>0</v>
      </c>
      <c r="J7" s="202">
        <f>IF(I7=5,"",AVERAGE(D7:H7))</f>
        <v>7.8</v>
      </c>
      <c r="K7" s="202" t="s">
        <v>145</v>
      </c>
      <c r="L7" s="203"/>
      <c r="M7" s="203"/>
      <c r="N7" s="203"/>
      <c r="O7" s="203"/>
      <c r="P7" s="203"/>
      <c r="Q7" s="204">
        <f t="shared" si="0"/>
        <v>5</v>
      </c>
      <c r="R7" s="205" t="str">
        <f>IF(Q7=5,"",AVERAGE(L7:P7))</f>
        <v/>
      </c>
      <c r="S7" s="206" t="s">
        <v>145</v>
      </c>
      <c r="T7" s="207">
        <f>IF(AND(K7="YES",S7="YES"),"ERROR",IF(AND(K7="YES",S7="NO"),R7,IF(AND(K7="NO",S7="YES"),J7,SUM(J7,R7))))</f>
        <v>7.8</v>
      </c>
      <c r="U7" s="242">
        <f>IF(T7="","",+T7/$B$3)</f>
        <v>0.20071105731805347</v>
      </c>
      <c r="V7" s="364"/>
    </row>
    <row r="8" spans="2:22" x14ac:dyDescent="0.35">
      <c r="B8" s="201">
        <v>4</v>
      </c>
      <c r="C8" s="1" t="s">
        <v>254</v>
      </c>
      <c r="D8" s="180">
        <v>1</v>
      </c>
      <c r="E8" s="180">
        <v>1</v>
      </c>
      <c r="F8" s="180">
        <v>1</v>
      </c>
      <c r="G8" s="180">
        <v>1</v>
      </c>
      <c r="H8" s="180">
        <v>1</v>
      </c>
      <c r="I8" s="180">
        <f>COUNTBLANK(D8:H8)</f>
        <v>0</v>
      </c>
      <c r="J8" s="202">
        <f>IF(I8=5,"",AVERAGE(D8:H8))</f>
        <v>1</v>
      </c>
      <c r="K8" s="202" t="s">
        <v>145</v>
      </c>
      <c r="L8" s="203"/>
      <c r="M8" s="203"/>
      <c r="N8" s="203"/>
      <c r="O8" s="203"/>
      <c r="P8" s="203"/>
      <c r="Q8" s="204">
        <f t="shared" si="0"/>
        <v>5</v>
      </c>
      <c r="R8" s="205" t="str">
        <f>IF(Q8=5,"",AVERAGE(L8:P8))</f>
        <v/>
      </c>
      <c r="S8" s="206" t="s">
        <v>145</v>
      </c>
      <c r="T8" s="207">
        <f>IF(AND(K8="YES",S8="YES"),"ERROR",IF(AND(K8="YES",S8="NO"),R8,IF(AND(K8="NO",S8="YES"),J8,SUM(J8,R8))))</f>
        <v>1</v>
      </c>
      <c r="U8" s="242">
        <f t="shared" ref="U8:U27" si="1">IF(T8="","",+T8/$B$3)</f>
        <v>2.5732186835647881E-2</v>
      </c>
      <c r="V8" s="364"/>
    </row>
    <row r="9" spans="2:22" x14ac:dyDescent="0.35">
      <c r="B9" s="201">
        <v>5</v>
      </c>
      <c r="C9" s="1" t="s">
        <v>255</v>
      </c>
      <c r="D9" s="180">
        <v>12</v>
      </c>
      <c r="E9" s="180">
        <v>6</v>
      </c>
      <c r="F9" s="180">
        <v>8</v>
      </c>
      <c r="G9" s="180">
        <v>8</v>
      </c>
      <c r="H9" s="180">
        <v>6</v>
      </c>
      <c r="I9" s="180">
        <f t="shared" ref="I9:I26" si="2">COUNTBLANK(D9:H9)</f>
        <v>0</v>
      </c>
      <c r="J9" s="202">
        <f t="shared" ref="J9:J26" si="3">IF(I9=5,"",AVERAGE(D9:H9))</f>
        <v>8</v>
      </c>
      <c r="K9" s="202" t="s">
        <v>145</v>
      </c>
      <c r="L9" s="203"/>
      <c r="M9" s="203"/>
      <c r="N9" s="203"/>
      <c r="O9" s="203"/>
      <c r="P9" s="203"/>
      <c r="Q9" s="204">
        <f t="shared" si="0"/>
        <v>5</v>
      </c>
      <c r="R9" s="205" t="str">
        <f t="shared" ref="R9:R26" si="4">IF(Q9=5,"",AVERAGE(L9:P9))</f>
        <v/>
      </c>
      <c r="S9" s="206" t="s">
        <v>145</v>
      </c>
      <c r="T9" s="207">
        <f t="shared" ref="T9:T26" si="5">IF(AND(K9="YES",S9="YES"),"ERROR",IF(AND(K9="YES",S9="NO"),R9,IF(AND(K9="NO",S9="YES"),J9,SUM(J9,R9))))</f>
        <v>8</v>
      </c>
      <c r="U9" s="242">
        <f t="shared" si="1"/>
        <v>0.20585749468518305</v>
      </c>
      <c r="V9" s="364"/>
    </row>
    <row r="10" spans="2:22" x14ac:dyDescent="0.35">
      <c r="B10" s="201">
        <v>6</v>
      </c>
      <c r="C10" s="1" t="s">
        <v>256</v>
      </c>
      <c r="D10" s="180">
        <v>1</v>
      </c>
      <c r="E10" s="180">
        <v>1</v>
      </c>
      <c r="F10" s="180">
        <v>1</v>
      </c>
      <c r="G10" s="180">
        <v>1</v>
      </c>
      <c r="H10" s="180">
        <v>1</v>
      </c>
      <c r="I10" s="180">
        <f t="shared" si="2"/>
        <v>0</v>
      </c>
      <c r="J10" s="202">
        <f t="shared" si="3"/>
        <v>1</v>
      </c>
      <c r="K10" s="202" t="s">
        <v>145</v>
      </c>
      <c r="L10" s="203"/>
      <c r="M10" s="203"/>
      <c r="N10" s="203"/>
      <c r="O10" s="203"/>
      <c r="P10" s="203"/>
      <c r="Q10" s="204">
        <f t="shared" si="0"/>
        <v>5</v>
      </c>
      <c r="R10" s="205" t="str">
        <f t="shared" si="4"/>
        <v/>
      </c>
      <c r="S10" s="206" t="s">
        <v>145</v>
      </c>
      <c r="T10" s="207">
        <f t="shared" si="5"/>
        <v>1</v>
      </c>
      <c r="U10" s="242">
        <f t="shared" si="1"/>
        <v>2.5732186835647881E-2</v>
      </c>
      <c r="V10" s="364"/>
    </row>
    <row r="11" spans="2:22" x14ac:dyDescent="0.35">
      <c r="B11" s="201">
        <v>7</v>
      </c>
      <c r="C11" s="1" t="s">
        <v>196</v>
      </c>
      <c r="D11" s="180">
        <v>2</v>
      </c>
      <c r="E11" s="180">
        <v>2</v>
      </c>
      <c r="F11" s="180">
        <v>1</v>
      </c>
      <c r="G11" s="180">
        <v>1</v>
      </c>
      <c r="H11" s="180">
        <v>1</v>
      </c>
      <c r="I11" s="180">
        <f t="shared" si="2"/>
        <v>0</v>
      </c>
      <c r="J11" s="202">
        <f t="shared" si="3"/>
        <v>1.4</v>
      </c>
      <c r="K11" s="202" t="s">
        <v>145</v>
      </c>
      <c r="L11" s="203"/>
      <c r="M11" s="203"/>
      <c r="N11" s="203"/>
      <c r="O11" s="203"/>
      <c r="P11" s="203"/>
      <c r="Q11" s="204">
        <f t="shared" si="0"/>
        <v>5</v>
      </c>
      <c r="R11" s="205" t="str">
        <f t="shared" si="4"/>
        <v/>
      </c>
      <c r="S11" s="206" t="s">
        <v>145</v>
      </c>
      <c r="T11" s="207">
        <f t="shared" si="5"/>
        <v>1.4</v>
      </c>
      <c r="U11" s="242">
        <f t="shared" si="1"/>
        <v>3.6025061569907028E-2</v>
      </c>
      <c r="V11" s="364"/>
    </row>
    <row r="12" spans="2:22" x14ac:dyDescent="0.35">
      <c r="B12" s="201">
        <v>8</v>
      </c>
      <c r="C12" s="1" t="s">
        <v>188</v>
      </c>
      <c r="D12" s="180">
        <v>2</v>
      </c>
      <c r="E12" s="180">
        <v>2</v>
      </c>
      <c r="F12" s="180">
        <v>2</v>
      </c>
      <c r="G12" s="180">
        <v>2</v>
      </c>
      <c r="H12" s="180">
        <v>2</v>
      </c>
      <c r="I12" s="180">
        <f t="shared" si="2"/>
        <v>0</v>
      </c>
      <c r="J12" s="202">
        <f t="shared" si="3"/>
        <v>2</v>
      </c>
      <c r="K12" s="202" t="s">
        <v>145</v>
      </c>
      <c r="L12" s="203"/>
      <c r="M12" s="203"/>
      <c r="N12" s="203"/>
      <c r="O12" s="203"/>
      <c r="P12" s="203"/>
      <c r="Q12" s="204">
        <f t="shared" si="0"/>
        <v>5</v>
      </c>
      <c r="R12" s="205" t="str">
        <f t="shared" si="4"/>
        <v/>
      </c>
      <c r="S12" s="206" t="s">
        <v>145</v>
      </c>
      <c r="T12" s="207">
        <f t="shared" si="5"/>
        <v>2</v>
      </c>
      <c r="U12" s="242">
        <f t="shared" si="1"/>
        <v>5.1464373671295763E-2</v>
      </c>
      <c r="V12" s="365"/>
    </row>
    <row r="13" spans="2:22" x14ac:dyDescent="0.35">
      <c r="B13" s="201">
        <v>9</v>
      </c>
      <c r="C13" s="1"/>
      <c r="D13" s="180"/>
      <c r="E13" s="180"/>
      <c r="F13" s="180"/>
      <c r="G13" s="180"/>
      <c r="H13" s="180"/>
      <c r="I13" s="180">
        <f t="shared" si="2"/>
        <v>5</v>
      </c>
      <c r="J13" s="202" t="str">
        <f t="shared" si="3"/>
        <v/>
      </c>
      <c r="K13" s="202" t="s">
        <v>145</v>
      </c>
      <c r="L13" s="203"/>
      <c r="M13" s="203"/>
      <c r="N13" s="203"/>
      <c r="O13" s="203"/>
      <c r="P13" s="203"/>
      <c r="Q13" s="204">
        <f t="shared" si="0"/>
        <v>5</v>
      </c>
      <c r="R13" s="205" t="str">
        <f t="shared" si="4"/>
        <v/>
      </c>
      <c r="S13" s="206" t="s">
        <v>145</v>
      </c>
      <c r="T13" s="207">
        <f t="shared" si="5"/>
        <v>0</v>
      </c>
      <c r="U13" s="242">
        <f t="shared" si="1"/>
        <v>0</v>
      </c>
      <c r="V13" s="209"/>
    </row>
    <row r="14" spans="2:22" x14ac:dyDescent="0.35">
      <c r="B14" s="201">
        <v>10</v>
      </c>
      <c r="C14" s="1"/>
      <c r="D14" s="180"/>
      <c r="E14" s="180"/>
      <c r="F14" s="180"/>
      <c r="G14" s="180"/>
      <c r="H14" s="180"/>
      <c r="I14" s="180">
        <f t="shared" si="2"/>
        <v>5</v>
      </c>
      <c r="J14" s="202" t="str">
        <f t="shared" si="3"/>
        <v/>
      </c>
      <c r="K14" s="202" t="s">
        <v>145</v>
      </c>
      <c r="L14" s="203"/>
      <c r="M14" s="203"/>
      <c r="N14" s="203"/>
      <c r="O14" s="203"/>
      <c r="P14" s="203"/>
      <c r="Q14" s="204">
        <f t="shared" si="0"/>
        <v>5</v>
      </c>
      <c r="R14" s="205" t="str">
        <f t="shared" si="4"/>
        <v/>
      </c>
      <c r="S14" s="206" t="s">
        <v>145</v>
      </c>
      <c r="T14" s="207">
        <f t="shared" si="5"/>
        <v>0</v>
      </c>
      <c r="U14" s="242">
        <f t="shared" si="1"/>
        <v>0</v>
      </c>
      <c r="V14" s="209"/>
    </row>
    <row r="15" spans="2:22" x14ac:dyDescent="0.35">
      <c r="B15" s="201">
        <v>11</v>
      </c>
      <c r="C15" s="1"/>
      <c r="D15" s="180"/>
      <c r="E15" s="180"/>
      <c r="F15" s="180"/>
      <c r="G15" s="180"/>
      <c r="H15" s="180"/>
      <c r="I15" s="180">
        <f t="shared" si="2"/>
        <v>5</v>
      </c>
      <c r="J15" s="202" t="str">
        <f t="shared" si="3"/>
        <v/>
      </c>
      <c r="K15" s="202" t="s">
        <v>145</v>
      </c>
      <c r="L15" s="203"/>
      <c r="M15" s="203"/>
      <c r="N15" s="203"/>
      <c r="O15" s="203"/>
      <c r="P15" s="203"/>
      <c r="Q15" s="204">
        <f t="shared" si="0"/>
        <v>5</v>
      </c>
      <c r="R15" s="205" t="str">
        <f t="shared" si="4"/>
        <v/>
      </c>
      <c r="S15" s="206" t="s">
        <v>145</v>
      </c>
      <c r="T15" s="207">
        <f t="shared" si="5"/>
        <v>0</v>
      </c>
      <c r="U15" s="242">
        <f t="shared" si="1"/>
        <v>0</v>
      </c>
      <c r="V15" s="209"/>
    </row>
    <row r="16" spans="2:22" x14ac:dyDescent="0.35">
      <c r="B16" s="201">
        <v>12</v>
      </c>
      <c r="C16" s="1"/>
      <c r="D16" s="180"/>
      <c r="E16" s="180"/>
      <c r="F16" s="180"/>
      <c r="G16" s="180"/>
      <c r="H16" s="180"/>
      <c r="I16" s="180">
        <f t="shared" si="2"/>
        <v>5</v>
      </c>
      <c r="J16" s="202" t="str">
        <f t="shared" si="3"/>
        <v/>
      </c>
      <c r="K16" s="202" t="s">
        <v>145</v>
      </c>
      <c r="L16" s="203"/>
      <c r="M16" s="203"/>
      <c r="N16" s="203"/>
      <c r="O16" s="203"/>
      <c r="P16" s="203"/>
      <c r="Q16" s="204">
        <f t="shared" si="0"/>
        <v>5</v>
      </c>
      <c r="R16" s="205" t="str">
        <f t="shared" si="4"/>
        <v/>
      </c>
      <c r="S16" s="206" t="s">
        <v>145</v>
      </c>
      <c r="T16" s="207">
        <f t="shared" si="5"/>
        <v>0</v>
      </c>
      <c r="U16" s="242">
        <f t="shared" si="1"/>
        <v>0</v>
      </c>
      <c r="V16" s="209"/>
    </row>
    <row r="17" spans="2:22" x14ac:dyDescent="0.35">
      <c r="B17" s="201">
        <v>13</v>
      </c>
      <c r="C17" s="1"/>
      <c r="D17" s="180"/>
      <c r="E17" s="180"/>
      <c r="F17" s="180"/>
      <c r="G17" s="180"/>
      <c r="H17" s="180"/>
      <c r="I17" s="180">
        <f t="shared" si="2"/>
        <v>5</v>
      </c>
      <c r="J17" s="202" t="str">
        <f t="shared" si="3"/>
        <v/>
      </c>
      <c r="K17" s="202" t="s">
        <v>145</v>
      </c>
      <c r="L17" s="203"/>
      <c r="M17" s="203"/>
      <c r="N17" s="203"/>
      <c r="O17" s="203"/>
      <c r="P17" s="203"/>
      <c r="Q17" s="204">
        <f t="shared" si="0"/>
        <v>5</v>
      </c>
      <c r="R17" s="205" t="str">
        <f t="shared" si="4"/>
        <v/>
      </c>
      <c r="S17" s="206" t="s">
        <v>145</v>
      </c>
      <c r="T17" s="207">
        <f t="shared" si="5"/>
        <v>0</v>
      </c>
      <c r="U17" s="242">
        <f t="shared" si="1"/>
        <v>0</v>
      </c>
      <c r="V17" s="209"/>
    </row>
    <row r="18" spans="2:22" x14ac:dyDescent="0.35">
      <c r="B18" s="201">
        <v>14</v>
      </c>
      <c r="C18" s="1"/>
      <c r="D18" s="180"/>
      <c r="E18" s="180"/>
      <c r="F18" s="180"/>
      <c r="G18" s="180"/>
      <c r="H18" s="180"/>
      <c r="I18" s="180">
        <f t="shared" si="2"/>
        <v>5</v>
      </c>
      <c r="J18" s="202" t="str">
        <f t="shared" si="3"/>
        <v/>
      </c>
      <c r="K18" s="202" t="s">
        <v>145</v>
      </c>
      <c r="L18" s="203"/>
      <c r="M18" s="203"/>
      <c r="N18" s="203"/>
      <c r="O18" s="203"/>
      <c r="P18" s="203"/>
      <c r="Q18" s="204">
        <f t="shared" si="0"/>
        <v>5</v>
      </c>
      <c r="R18" s="205" t="str">
        <f t="shared" si="4"/>
        <v/>
      </c>
      <c r="S18" s="206" t="s">
        <v>145</v>
      </c>
      <c r="T18" s="207">
        <f t="shared" si="5"/>
        <v>0</v>
      </c>
      <c r="U18" s="242">
        <f t="shared" si="1"/>
        <v>0</v>
      </c>
      <c r="V18" s="209"/>
    </row>
    <row r="19" spans="2:22" x14ac:dyDescent="0.35">
      <c r="B19" s="201">
        <v>15</v>
      </c>
      <c r="C19" s="1"/>
      <c r="D19" s="180"/>
      <c r="E19" s="180"/>
      <c r="F19" s="180"/>
      <c r="G19" s="180"/>
      <c r="H19" s="180"/>
      <c r="I19" s="180">
        <f t="shared" si="2"/>
        <v>5</v>
      </c>
      <c r="J19" s="202" t="str">
        <f t="shared" si="3"/>
        <v/>
      </c>
      <c r="K19" s="202" t="s">
        <v>145</v>
      </c>
      <c r="L19" s="203"/>
      <c r="M19" s="203"/>
      <c r="N19" s="203"/>
      <c r="O19" s="203"/>
      <c r="P19" s="203"/>
      <c r="Q19" s="204">
        <f t="shared" si="0"/>
        <v>5</v>
      </c>
      <c r="R19" s="205" t="str">
        <f t="shared" si="4"/>
        <v/>
      </c>
      <c r="S19" s="206" t="s">
        <v>145</v>
      </c>
      <c r="T19" s="207">
        <f t="shared" si="5"/>
        <v>0</v>
      </c>
      <c r="U19" s="242">
        <f t="shared" si="1"/>
        <v>0</v>
      </c>
      <c r="V19" s="209"/>
    </row>
    <row r="20" spans="2:22" x14ac:dyDescent="0.35">
      <c r="B20" s="201">
        <v>16</v>
      </c>
      <c r="C20" s="1"/>
      <c r="D20" s="180"/>
      <c r="E20" s="180"/>
      <c r="F20" s="180"/>
      <c r="G20" s="180"/>
      <c r="H20" s="180"/>
      <c r="I20" s="180">
        <f t="shared" si="2"/>
        <v>5</v>
      </c>
      <c r="J20" s="202" t="str">
        <f t="shared" si="3"/>
        <v/>
      </c>
      <c r="K20" s="202" t="s">
        <v>145</v>
      </c>
      <c r="L20" s="203"/>
      <c r="M20" s="203"/>
      <c r="N20" s="203"/>
      <c r="O20" s="203"/>
      <c r="P20" s="203"/>
      <c r="Q20" s="204">
        <f t="shared" si="0"/>
        <v>5</v>
      </c>
      <c r="R20" s="205" t="str">
        <f t="shared" si="4"/>
        <v/>
      </c>
      <c r="S20" s="206" t="s">
        <v>145</v>
      </c>
      <c r="T20" s="207">
        <f t="shared" si="5"/>
        <v>0</v>
      </c>
      <c r="U20" s="242">
        <f t="shared" si="1"/>
        <v>0</v>
      </c>
      <c r="V20" s="209"/>
    </row>
    <row r="21" spans="2:22" x14ac:dyDescent="0.35">
      <c r="B21" s="201">
        <v>17</v>
      </c>
      <c r="C21" s="1"/>
      <c r="D21" s="180"/>
      <c r="E21" s="180"/>
      <c r="F21" s="180"/>
      <c r="G21" s="180"/>
      <c r="H21" s="180"/>
      <c r="I21" s="180">
        <f t="shared" si="2"/>
        <v>5</v>
      </c>
      <c r="J21" s="202" t="str">
        <f t="shared" si="3"/>
        <v/>
      </c>
      <c r="K21" s="202" t="s">
        <v>145</v>
      </c>
      <c r="L21" s="203"/>
      <c r="M21" s="203"/>
      <c r="N21" s="203"/>
      <c r="O21" s="203"/>
      <c r="P21" s="203"/>
      <c r="Q21" s="204">
        <f t="shared" si="0"/>
        <v>5</v>
      </c>
      <c r="R21" s="205" t="str">
        <f t="shared" si="4"/>
        <v/>
      </c>
      <c r="S21" s="206" t="s">
        <v>145</v>
      </c>
      <c r="T21" s="207">
        <f t="shared" si="5"/>
        <v>0</v>
      </c>
      <c r="U21" s="242">
        <f t="shared" si="1"/>
        <v>0</v>
      </c>
      <c r="V21" s="209"/>
    </row>
    <row r="22" spans="2:22" x14ac:dyDescent="0.35">
      <c r="B22" s="201">
        <v>18</v>
      </c>
      <c r="C22" s="1"/>
      <c r="D22" s="180"/>
      <c r="E22" s="180"/>
      <c r="F22" s="180"/>
      <c r="G22" s="180"/>
      <c r="H22" s="180"/>
      <c r="I22" s="180">
        <f t="shared" si="2"/>
        <v>5</v>
      </c>
      <c r="J22" s="202" t="str">
        <f t="shared" si="3"/>
        <v/>
      </c>
      <c r="K22" s="202" t="s">
        <v>145</v>
      </c>
      <c r="L22" s="203"/>
      <c r="M22" s="203"/>
      <c r="N22" s="203"/>
      <c r="O22" s="203"/>
      <c r="P22" s="203"/>
      <c r="Q22" s="204">
        <f t="shared" si="0"/>
        <v>5</v>
      </c>
      <c r="R22" s="205" t="str">
        <f t="shared" si="4"/>
        <v/>
      </c>
      <c r="S22" s="206" t="s">
        <v>145</v>
      </c>
      <c r="T22" s="207">
        <f t="shared" si="5"/>
        <v>0</v>
      </c>
      <c r="U22" s="242">
        <f t="shared" si="1"/>
        <v>0</v>
      </c>
      <c r="V22" s="209"/>
    </row>
    <row r="23" spans="2:22" x14ac:dyDescent="0.35">
      <c r="B23" s="201">
        <v>19</v>
      </c>
      <c r="C23" s="1"/>
      <c r="D23" s="180"/>
      <c r="E23" s="180"/>
      <c r="F23" s="180"/>
      <c r="G23" s="180"/>
      <c r="H23" s="180"/>
      <c r="I23" s="180">
        <f t="shared" si="2"/>
        <v>5</v>
      </c>
      <c r="J23" s="202" t="str">
        <f t="shared" si="3"/>
        <v/>
      </c>
      <c r="K23" s="202" t="s">
        <v>145</v>
      </c>
      <c r="L23" s="203"/>
      <c r="M23" s="203"/>
      <c r="N23" s="203"/>
      <c r="O23" s="203"/>
      <c r="P23" s="203"/>
      <c r="Q23" s="204">
        <f t="shared" si="0"/>
        <v>5</v>
      </c>
      <c r="R23" s="205" t="str">
        <f t="shared" si="4"/>
        <v/>
      </c>
      <c r="S23" s="206" t="s">
        <v>145</v>
      </c>
      <c r="T23" s="207">
        <f t="shared" si="5"/>
        <v>0</v>
      </c>
      <c r="U23" s="242">
        <f t="shared" si="1"/>
        <v>0</v>
      </c>
      <c r="V23" s="209"/>
    </row>
    <row r="24" spans="2:22" x14ac:dyDescent="0.35">
      <c r="B24" s="201">
        <v>20</v>
      </c>
      <c r="C24" s="1"/>
      <c r="D24" s="180"/>
      <c r="E24" s="180"/>
      <c r="F24" s="180"/>
      <c r="G24" s="180"/>
      <c r="H24" s="180"/>
      <c r="I24" s="180">
        <f t="shared" si="2"/>
        <v>5</v>
      </c>
      <c r="J24" s="202" t="str">
        <f t="shared" si="3"/>
        <v/>
      </c>
      <c r="K24" s="202" t="s">
        <v>145</v>
      </c>
      <c r="L24" s="203"/>
      <c r="M24" s="203"/>
      <c r="N24" s="203"/>
      <c r="O24" s="203"/>
      <c r="P24" s="203"/>
      <c r="Q24" s="204">
        <f t="shared" si="0"/>
        <v>5</v>
      </c>
      <c r="R24" s="205" t="str">
        <f t="shared" si="4"/>
        <v/>
      </c>
      <c r="S24" s="206" t="s">
        <v>145</v>
      </c>
      <c r="T24" s="207">
        <f t="shared" si="5"/>
        <v>0</v>
      </c>
      <c r="U24" s="242">
        <f t="shared" si="1"/>
        <v>0</v>
      </c>
      <c r="V24" s="209"/>
    </row>
    <row r="25" spans="2:22" x14ac:dyDescent="0.35">
      <c r="B25" s="201">
        <v>21</v>
      </c>
      <c r="C25" s="1"/>
      <c r="D25" s="180"/>
      <c r="E25" s="180"/>
      <c r="F25" s="180"/>
      <c r="G25" s="180"/>
      <c r="H25" s="180"/>
      <c r="I25" s="180">
        <f t="shared" si="2"/>
        <v>5</v>
      </c>
      <c r="J25" s="202" t="str">
        <f t="shared" si="3"/>
        <v/>
      </c>
      <c r="K25" s="202" t="s">
        <v>145</v>
      </c>
      <c r="L25" s="203"/>
      <c r="M25" s="203"/>
      <c r="N25" s="203"/>
      <c r="O25" s="203"/>
      <c r="P25" s="203"/>
      <c r="Q25" s="204">
        <f t="shared" si="0"/>
        <v>5</v>
      </c>
      <c r="R25" s="205" t="str">
        <f t="shared" si="4"/>
        <v/>
      </c>
      <c r="S25" s="206" t="s">
        <v>145</v>
      </c>
      <c r="T25" s="207">
        <f t="shared" si="5"/>
        <v>0</v>
      </c>
      <c r="U25" s="242">
        <f t="shared" si="1"/>
        <v>0</v>
      </c>
      <c r="V25" s="209"/>
    </row>
    <row r="26" spans="2:22" x14ac:dyDescent="0.35">
      <c r="B26" s="201">
        <v>22</v>
      </c>
      <c r="C26" s="1"/>
      <c r="D26" s="180"/>
      <c r="E26" s="180"/>
      <c r="F26" s="180"/>
      <c r="G26" s="180"/>
      <c r="H26" s="180"/>
      <c r="I26" s="180">
        <f t="shared" si="2"/>
        <v>5</v>
      </c>
      <c r="J26" s="202" t="str">
        <f t="shared" si="3"/>
        <v/>
      </c>
      <c r="K26" s="202" t="s">
        <v>145</v>
      </c>
      <c r="L26" s="203"/>
      <c r="M26" s="203"/>
      <c r="N26" s="203"/>
      <c r="O26" s="203"/>
      <c r="P26" s="203"/>
      <c r="Q26" s="204">
        <f t="shared" si="0"/>
        <v>5</v>
      </c>
      <c r="R26" s="205" t="str">
        <f t="shared" si="4"/>
        <v/>
      </c>
      <c r="S26" s="206" t="s">
        <v>145</v>
      </c>
      <c r="T26" s="207">
        <f t="shared" si="5"/>
        <v>0</v>
      </c>
      <c r="U26" s="242">
        <f t="shared" si="1"/>
        <v>0</v>
      </c>
      <c r="V26" s="209"/>
    </row>
    <row r="27" spans="2:22" ht="15" thickBot="1" x14ac:dyDescent="0.4">
      <c r="B27" s="210">
        <v>23</v>
      </c>
      <c r="C27" s="174"/>
      <c r="D27" s="186"/>
      <c r="E27" s="186"/>
      <c r="F27" s="186"/>
      <c r="G27" s="186"/>
      <c r="H27" s="186"/>
      <c r="I27" s="186">
        <f>COUNTBLANK(D27:H27)</f>
        <v>5</v>
      </c>
      <c r="J27" s="211" t="str">
        <f>IF(I27=5,"",AVERAGE(D27:H27))</f>
        <v/>
      </c>
      <c r="K27" s="211" t="s">
        <v>145</v>
      </c>
      <c r="L27" s="212"/>
      <c r="M27" s="212"/>
      <c r="N27" s="212"/>
      <c r="O27" s="212"/>
      <c r="P27" s="212"/>
      <c r="Q27" s="213">
        <f>COUNTBLANK(L27:P27)</f>
        <v>5</v>
      </c>
      <c r="R27" s="214" t="str">
        <f>IF(Q27=5,"",AVERAGE(L27:P27))</f>
        <v/>
      </c>
      <c r="S27" s="215" t="s">
        <v>145</v>
      </c>
      <c r="T27" s="216">
        <f>IF(AND(K27="YES",S27="YES"),"ERROR",IF(AND(K27="YES",S27="NO"),R27,IF(AND(K27="NO",S27="YES"),J27,SUM(J27,R27))))</f>
        <v>0</v>
      </c>
      <c r="U27" s="243">
        <f t="shared" si="1"/>
        <v>0</v>
      </c>
      <c r="V27" s="218"/>
    </row>
    <row r="28" spans="2:22" ht="15" thickBot="1" x14ac:dyDescent="0.4">
      <c r="D28" s="219" t="s">
        <v>150</v>
      </c>
      <c r="E28" s="220"/>
      <c r="F28" s="220"/>
      <c r="G28" s="220"/>
      <c r="H28" s="221"/>
      <c r="J28" s="222">
        <f>SUM(J5:J27)</f>
        <v>25.2</v>
      </c>
      <c r="L28" s="223" t="s">
        <v>151</v>
      </c>
      <c r="M28" s="224"/>
      <c r="N28" s="224"/>
      <c r="O28" s="224"/>
      <c r="P28" s="225"/>
      <c r="R28" s="222">
        <f>SUM(R5:R27)</f>
        <v>0</v>
      </c>
      <c r="S28" s="222"/>
      <c r="T28" s="226">
        <f>SUM(T5:T27)</f>
        <v>25.2</v>
      </c>
      <c r="U28" s="244">
        <f>SUM(U5:U27)</f>
        <v>0.64845110825832664</v>
      </c>
      <c r="V28" s="228">
        <f>SUM(V5:V27)</f>
        <v>0.64845110825832664</v>
      </c>
    </row>
    <row r="29" spans="2:22" ht="15" thickBot="1" x14ac:dyDescent="0.4">
      <c r="D29" s="337">
        <f>J28</f>
        <v>25.2</v>
      </c>
      <c r="E29" s="338"/>
      <c r="F29" s="338"/>
      <c r="G29" s="338"/>
      <c r="H29" s="339"/>
      <c r="L29" s="340">
        <f>R28</f>
        <v>0</v>
      </c>
      <c r="M29" s="341"/>
      <c r="N29" s="341"/>
      <c r="O29" s="341"/>
      <c r="P29" s="342"/>
    </row>
  </sheetData>
  <mergeCells count="12">
    <mergeCell ref="T2:T4"/>
    <mergeCell ref="U2:U4"/>
    <mergeCell ref="V2:V4"/>
    <mergeCell ref="D29:H29"/>
    <mergeCell ref="L29:P29"/>
    <mergeCell ref="D2:H3"/>
    <mergeCell ref="J2:J3"/>
    <mergeCell ref="K2:K4"/>
    <mergeCell ref="L2:P3"/>
    <mergeCell ref="R2:R3"/>
    <mergeCell ref="S2:S4"/>
    <mergeCell ref="V5:V12"/>
  </mergeCells>
  <dataValidations count="1">
    <dataValidation type="list" allowBlank="1" showInputMessage="1" showErrorMessage="1" sqref="K5:K27 S5:S27">
      <formula1>"YES,NO"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29"/>
  <sheetViews>
    <sheetView topLeftCell="A4" workbookViewId="0">
      <selection activeCell="T5" sqref="T5"/>
    </sheetView>
  </sheetViews>
  <sheetFormatPr defaultRowHeight="14.5" x14ac:dyDescent="0.35"/>
  <cols>
    <col min="2" max="2" width="13.7265625" customWidth="1"/>
    <col min="3" max="3" width="34.1796875" customWidth="1"/>
    <col min="4" max="8" width="4.81640625" customWidth="1"/>
    <col min="9" max="9" width="4.81640625" hidden="1" customWidth="1"/>
    <col min="10" max="10" width="11" hidden="1" customWidth="1"/>
    <col min="11" max="11" width="11" customWidth="1"/>
    <col min="12" max="16" width="4.81640625" customWidth="1"/>
    <col min="17" max="17" width="4.81640625" hidden="1" customWidth="1"/>
    <col min="18" max="18" width="10.7265625" hidden="1" customWidth="1"/>
    <col min="19" max="19" width="13.453125" customWidth="1"/>
    <col min="20" max="20" width="7.26953125" customWidth="1"/>
    <col min="21" max="21" width="12.453125" customWidth="1"/>
    <col min="22" max="22" width="10.7265625" customWidth="1"/>
  </cols>
  <sheetData>
    <row r="1" spans="2:22" ht="15" thickBot="1" x14ac:dyDescent="0.4"/>
    <row r="2" spans="2:22" ht="15" customHeight="1" x14ac:dyDescent="0.35">
      <c r="B2" s="175" t="s">
        <v>127</v>
      </c>
      <c r="C2" s="176" t="s">
        <v>128</v>
      </c>
      <c r="D2" s="343" t="s">
        <v>129</v>
      </c>
      <c r="E2" s="344"/>
      <c r="F2" s="344"/>
      <c r="G2" s="344"/>
      <c r="H2" s="345"/>
      <c r="I2" s="177"/>
      <c r="J2" s="349"/>
      <c r="K2" s="351" t="s">
        <v>130</v>
      </c>
      <c r="L2" s="354" t="s">
        <v>131</v>
      </c>
      <c r="M2" s="355"/>
      <c r="N2" s="355"/>
      <c r="O2" s="355"/>
      <c r="P2" s="355"/>
      <c r="Q2" s="232"/>
      <c r="R2" s="358"/>
      <c r="S2" s="360" t="s">
        <v>132</v>
      </c>
      <c r="T2" s="332" t="s">
        <v>133</v>
      </c>
      <c r="U2" s="335" t="s">
        <v>134</v>
      </c>
      <c r="V2" s="335" t="s">
        <v>135</v>
      </c>
    </row>
    <row r="3" spans="2:22" ht="15.75" customHeight="1" thickBot="1" x14ac:dyDescent="0.4">
      <c r="B3" s="229">
        <f>Summary!D4</f>
        <v>38.861835039012618</v>
      </c>
      <c r="C3" s="179" t="s">
        <v>160</v>
      </c>
      <c r="D3" s="346"/>
      <c r="E3" s="347"/>
      <c r="F3" s="347"/>
      <c r="G3" s="347"/>
      <c r="H3" s="348"/>
      <c r="I3" s="180"/>
      <c r="J3" s="350"/>
      <c r="K3" s="352"/>
      <c r="L3" s="356"/>
      <c r="M3" s="357"/>
      <c r="N3" s="357"/>
      <c r="O3" s="357"/>
      <c r="P3" s="357"/>
      <c r="Q3" s="233"/>
      <c r="R3" s="359"/>
      <c r="S3" s="361"/>
      <c r="T3" s="333"/>
      <c r="U3" s="336"/>
      <c r="V3" s="336"/>
    </row>
    <row r="4" spans="2:22" ht="15" thickBot="1" x14ac:dyDescent="0.4">
      <c r="B4" s="182" t="s">
        <v>136</v>
      </c>
      <c r="C4" s="183" t="s">
        <v>137</v>
      </c>
      <c r="D4" s="184" t="s">
        <v>138</v>
      </c>
      <c r="E4" s="185" t="s">
        <v>139</v>
      </c>
      <c r="F4" s="185" t="s">
        <v>140</v>
      </c>
      <c r="G4" s="185" t="s">
        <v>141</v>
      </c>
      <c r="H4" s="185" t="s">
        <v>142</v>
      </c>
      <c r="I4" s="186"/>
      <c r="J4" s="187" t="s">
        <v>143</v>
      </c>
      <c r="K4" s="353"/>
      <c r="L4" s="188" t="s">
        <v>138</v>
      </c>
      <c r="M4" s="189" t="s">
        <v>139</v>
      </c>
      <c r="N4" s="189" t="s">
        <v>140</v>
      </c>
      <c r="O4" s="189" t="s">
        <v>141</v>
      </c>
      <c r="P4" s="189" t="s">
        <v>142</v>
      </c>
      <c r="Q4" s="190"/>
      <c r="R4" s="191" t="s">
        <v>143</v>
      </c>
      <c r="S4" s="362"/>
      <c r="T4" s="334"/>
      <c r="U4" s="336"/>
      <c r="V4" s="336"/>
    </row>
    <row r="5" spans="2:22" x14ac:dyDescent="0.35">
      <c r="B5" s="192">
        <v>1</v>
      </c>
      <c r="C5" s="173" t="s">
        <v>257</v>
      </c>
      <c r="D5" s="177">
        <v>14</v>
      </c>
      <c r="E5" s="177">
        <v>9</v>
      </c>
      <c r="F5" s="177">
        <v>10</v>
      </c>
      <c r="G5" s="177">
        <v>8</v>
      </c>
      <c r="H5" s="177">
        <v>14</v>
      </c>
      <c r="I5" s="177">
        <f>COUNTBLANK(D5:H5)</f>
        <v>0</v>
      </c>
      <c r="J5" s="193">
        <f>IF(I5=5,"",AVERAGE(D5:H5))</f>
        <v>11</v>
      </c>
      <c r="K5" s="193" t="s">
        <v>145</v>
      </c>
      <c r="L5" s="194"/>
      <c r="M5" s="194"/>
      <c r="N5" s="194"/>
      <c r="O5" s="194"/>
      <c r="P5" s="194"/>
      <c r="Q5" s="195">
        <f t="shared" ref="Q5:Q26" si="0">COUNTBLANK(L5:P5)</f>
        <v>5</v>
      </c>
      <c r="R5" s="196" t="str">
        <f>IF(Q5=5,"",AVERAGE(L5:P5))</f>
        <v/>
      </c>
      <c r="S5" s="197" t="s">
        <v>145</v>
      </c>
      <c r="T5" s="198">
        <f>IF(AND(K5="YES",S5="YES"),"ERROR",IF(AND(K5="YES",S5="NO"),R5,IF(AND(K5="NO",S5="YES"),J5,SUM(J5,R5))))</f>
        <v>11</v>
      </c>
      <c r="U5" s="241">
        <f>IF(T5="","",+T5/$B$3)</f>
        <v>0.28305405519212667</v>
      </c>
      <c r="V5" s="363">
        <f>SUM(U5:U13)</f>
        <v>1.2351449681110982</v>
      </c>
    </row>
    <row r="6" spans="2:22" x14ac:dyDescent="0.35">
      <c r="B6" s="201">
        <v>2</v>
      </c>
      <c r="C6" s="1" t="s">
        <v>258</v>
      </c>
      <c r="D6" s="180">
        <v>4</v>
      </c>
      <c r="E6" s="180">
        <v>4</v>
      </c>
      <c r="F6" s="180">
        <v>4</v>
      </c>
      <c r="G6" s="180">
        <v>3</v>
      </c>
      <c r="H6" s="180">
        <v>5</v>
      </c>
      <c r="I6" s="180">
        <f>COUNTBLANK(D6:H6)</f>
        <v>0</v>
      </c>
      <c r="J6" s="202">
        <f>IF(I6=5,"",AVERAGE(D6:H6))</f>
        <v>4</v>
      </c>
      <c r="K6" s="202" t="s">
        <v>145</v>
      </c>
      <c r="L6" s="203"/>
      <c r="M6" s="203"/>
      <c r="N6" s="203"/>
      <c r="O6" s="203"/>
      <c r="P6" s="203"/>
      <c r="Q6" s="204">
        <f t="shared" si="0"/>
        <v>5</v>
      </c>
      <c r="R6" s="205" t="str">
        <f>IF(Q6=5,"",AVERAGE(L6:P6))</f>
        <v/>
      </c>
      <c r="S6" s="206" t="s">
        <v>145</v>
      </c>
      <c r="T6" s="207">
        <f>IF(AND(K6="YES",S6="YES"),"ERROR",IF(AND(K6="YES",S6="NO"),R6,IF(AND(K6="NO",S6="YES"),J6,SUM(J6,R6))))</f>
        <v>4</v>
      </c>
      <c r="U6" s="242">
        <f>IF(T6="","",+T6/$B$3)</f>
        <v>0.10292874734259153</v>
      </c>
      <c r="V6" s="364"/>
    </row>
    <row r="7" spans="2:22" x14ac:dyDescent="0.35">
      <c r="B7" s="201">
        <v>3</v>
      </c>
      <c r="C7" s="1" t="s">
        <v>259</v>
      </c>
      <c r="D7" s="180">
        <v>5</v>
      </c>
      <c r="E7" s="180">
        <v>5</v>
      </c>
      <c r="F7" s="180">
        <v>5</v>
      </c>
      <c r="G7" s="180">
        <v>4</v>
      </c>
      <c r="H7" s="180">
        <v>4</v>
      </c>
      <c r="I7" s="180">
        <f>COUNTBLANK(D7:H7)</f>
        <v>0</v>
      </c>
      <c r="J7" s="202">
        <f>IF(I7=5,"",AVERAGE(D7:H7))</f>
        <v>4.5999999999999996</v>
      </c>
      <c r="K7" s="202" t="s">
        <v>145</v>
      </c>
      <c r="L7" s="203"/>
      <c r="M7" s="203"/>
      <c r="N7" s="203"/>
      <c r="O7" s="203"/>
      <c r="P7" s="203"/>
      <c r="Q7" s="204">
        <f t="shared" si="0"/>
        <v>5</v>
      </c>
      <c r="R7" s="205" t="str">
        <f>IF(Q7=5,"",AVERAGE(L7:P7))</f>
        <v/>
      </c>
      <c r="S7" s="206" t="s">
        <v>145</v>
      </c>
      <c r="T7" s="207">
        <f>IF(AND(K7="YES",S7="YES"),"ERROR",IF(AND(K7="YES",S7="NO"),R7,IF(AND(K7="NO",S7="YES"),J7,SUM(J7,R7))))</f>
        <v>4.5999999999999996</v>
      </c>
      <c r="U7" s="242">
        <f>IF(T7="","",+T7/$B$3)</f>
        <v>0.11836805944398024</v>
      </c>
      <c r="V7" s="364"/>
    </row>
    <row r="8" spans="2:22" x14ac:dyDescent="0.35">
      <c r="B8" s="201">
        <v>4</v>
      </c>
      <c r="C8" s="1" t="s">
        <v>260</v>
      </c>
      <c r="D8" s="180">
        <v>11</v>
      </c>
      <c r="E8" s="180">
        <v>9</v>
      </c>
      <c r="F8" s="180">
        <v>7</v>
      </c>
      <c r="G8" s="180">
        <v>8</v>
      </c>
      <c r="H8" s="180">
        <v>6</v>
      </c>
      <c r="I8" s="180">
        <f>COUNTBLANK(D8:H8)</f>
        <v>0</v>
      </c>
      <c r="J8" s="202">
        <f>IF(I8=5,"",AVERAGE(D8:H8))</f>
        <v>8.1999999999999993</v>
      </c>
      <c r="K8" s="202" t="s">
        <v>145</v>
      </c>
      <c r="L8" s="203"/>
      <c r="M8" s="203"/>
      <c r="N8" s="203"/>
      <c r="O8" s="203"/>
      <c r="P8" s="203"/>
      <c r="Q8" s="204">
        <f t="shared" si="0"/>
        <v>5</v>
      </c>
      <c r="R8" s="205" t="str">
        <f>IF(Q8=5,"",AVERAGE(L8:P8))</f>
        <v/>
      </c>
      <c r="S8" s="206" t="s">
        <v>145</v>
      </c>
      <c r="T8" s="207">
        <f>IF(AND(K8="YES",S8="YES"),"ERROR",IF(AND(K8="YES",S8="NO"),R8,IF(AND(K8="NO",S8="YES"),J8,SUM(J8,R8))))</f>
        <v>8.1999999999999993</v>
      </c>
      <c r="U8" s="242">
        <f t="shared" ref="U8:U27" si="1">IF(T8="","",+T8/$B$3)</f>
        <v>0.2110039320523126</v>
      </c>
      <c r="V8" s="364"/>
    </row>
    <row r="9" spans="2:22" x14ac:dyDescent="0.35">
      <c r="B9" s="201">
        <v>5</v>
      </c>
      <c r="C9" s="1" t="s">
        <v>261</v>
      </c>
      <c r="D9" s="180">
        <v>6</v>
      </c>
      <c r="E9" s="180">
        <v>6</v>
      </c>
      <c r="F9" s="180">
        <v>4</v>
      </c>
      <c r="G9" s="180">
        <v>8</v>
      </c>
      <c r="H9" s="180">
        <v>5</v>
      </c>
      <c r="I9" s="180">
        <f t="shared" ref="I9:I26" si="2">COUNTBLANK(D9:H9)</f>
        <v>0</v>
      </c>
      <c r="J9" s="202">
        <f t="shared" ref="J9:J26" si="3">IF(I9=5,"",AVERAGE(D9:H9))</f>
        <v>5.8</v>
      </c>
      <c r="K9" s="202" t="s">
        <v>145</v>
      </c>
      <c r="L9" s="203"/>
      <c r="M9" s="203"/>
      <c r="N9" s="203"/>
      <c r="O9" s="203"/>
      <c r="P9" s="203"/>
      <c r="Q9" s="204">
        <f t="shared" si="0"/>
        <v>5</v>
      </c>
      <c r="R9" s="205" t="str">
        <f t="shared" ref="R9:R26" si="4">IF(Q9=5,"",AVERAGE(L9:P9))</f>
        <v/>
      </c>
      <c r="S9" s="206" t="s">
        <v>145</v>
      </c>
      <c r="T9" s="207">
        <f t="shared" ref="T9:T26" si="5">IF(AND(K9="YES",S9="YES"),"ERROR",IF(AND(K9="YES",S9="NO"),R9,IF(AND(K9="NO",S9="YES"),J9,SUM(J9,R9))))</f>
        <v>5.8</v>
      </c>
      <c r="U9" s="242">
        <f t="shared" si="1"/>
        <v>0.14924668364675769</v>
      </c>
      <c r="V9" s="364"/>
    </row>
    <row r="10" spans="2:22" x14ac:dyDescent="0.35">
      <c r="B10" s="201">
        <v>6</v>
      </c>
      <c r="C10" s="1" t="s">
        <v>262</v>
      </c>
      <c r="D10" s="180"/>
      <c r="E10" s="180"/>
      <c r="F10" s="180"/>
      <c r="G10" s="180"/>
      <c r="H10" s="180"/>
      <c r="I10" s="180">
        <f t="shared" si="2"/>
        <v>5</v>
      </c>
      <c r="J10" s="202" t="str">
        <f t="shared" si="3"/>
        <v/>
      </c>
      <c r="K10" s="202" t="s">
        <v>145</v>
      </c>
      <c r="L10" s="203">
        <v>2</v>
      </c>
      <c r="M10" s="203">
        <v>2</v>
      </c>
      <c r="N10" s="203">
        <v>2</v>
      </c>
      <c r="O10" s="203">
        <v>2</v>
      </c>
      <c r="P10" s="203">
        <v>2</v>
      </c>
      <c r="Q10" s="204">
        <f t="shared" si="0"/>
        <v>0</v>
      </c>
      <c r="R10" s="205">
        <f t="shared" si="4"/>
        <v>2</v>
      </c>
      <c r="S10" s="206" t="s">
        <v>145</v>
      </c>
      <c r="T10" s="207">
        <f t="shared" si="5"/>
        <v>2</v>
      </c>
      <c r="U10" s="242">
        <f t="shared" si="1"/>
        <v>5.1464373671295763E-2</v>
      </c>
      <c r="V10" s="364"/>
    </row>
    <row r="11" spans="2:22" x14ac:dyDescent="0.35">
      <c r="B11" s="201">
        <v>7</v>
      </c>
      <c r="C11" s="1" t="s">
        <v>264</v>
      </c>
      <c r="D11" s="180">
        <v>2</v>
      </c>
      <c r="E11" s="180">
        <v>2</v>
      </c>
      <c r="F11" s="180">
        <v>2</v>
      </c>
      <c r="G11" s="180">
        <v>2</v>
      </c>
      <c r="H11" s="180">
        <v>2</v>
      </c>
      <c r="I11" s="180">
        <f t="shared" si="2"/>
        <v>0</v>
      </c>
      <c r="J11" s="202">
        <f t="shared" si="3"/>
        <v>2</v>
      </c>
      <c r="K11" s="202" t="s">
        <v>145</v>
      </c>
      <c r="L11" s="203"/>
      <c r="M11" s="203"/>
      <c r="N11" s="203"/>
      <c r="O11" s="203"/>
      <c r="P11" s="203"/>
      <c r="Q11" s="204">
        <f t="shared" si="0"/>
        <v>5</v>
      </c>
      <c r="R11" s="205" t="str">
        <f t="shared" si="4"/>
        <v/>
      </c>
      <c r="S11" s="206" t="s">
        <v>145</v>
      </c>
      <c r="T11" s="207">
        <f t="shared" si="5"/>
        <v>2</v>
      </c>
      <c r="U11" s="242">
        <f t="shared" si="1"/>
        <v>5.1464373671295763E-2</v>
      </c>
      <c r="V11" s="364"/>
    </row>
    <row r="12" spans="2:22" x14ac:dyDescent="0.35">
      <c r="B12" s="201">
        <v>8</v>
      </c>
      <c r="C12" s="1" t="s">
        <v>263</v>
      </c>
      <c r="D12" s="180">
        <v>7</v>
      </c>
      <c r="E12" s="180">
        <v>7</v>
      </c>
      <c r="F12" s="180">
        <v>5</v>
      </c>
      <c r="G12" s="180">
        <v>10</v>
      </c>
      <c r="H12" s="180">
        <v>10</v>
      </c>
      <c r="I12" s="180">
        <f t="shared" si="2"/>
        <v>0</v>
      </c>
      <c r="J12" s="202">
        <f t="shared" si="3"/>
        <v>7.8</v>
      </c>
      <c r="K12" s="202" t="s">
        <v>145</v>
      </c>
      <c r="L12" s="203"/>
      <c r="M12" s="203"/>
      <c r="N12" s="203"/>
      <c r="O12" s="203"/>
      <c r="P12" s="203"/>
      <c r="Q12" s="204">
        <f t="shared" si="0"/>
        <v>5</v>
      </c>
      <c r="R12" s="205" t="str">
        <f t="shared" si="4"/>
        <v/>
      </c>
      <c r="S12" s="206" t="s">
        <v>145</v>
      </c>
      <c r="T12" s="207">
        <f t="shared" si="5"/>
        <v>7.8</v>
      </c>
      <c r="U12" s="242">
        <f t="shared" si="1"/>
        <v>0.20071105731805347</v>
      </c>
      <c r="V12" s="364"/>
    </row>
    <row r="13" spans="2:22" x14ac:dyDescent="0.35">
      <c r="B13" s="201">
        <v>9</v>
      </c>
      <c r="C13" s="1" t="s">
        <v>188</v>
      </c>
      <c r="D13" s="180">
        <v>3</v>
      </c>
      <c r="E13" s="180">
        <v>3</v>
      </c>
      <c r="F13" s="180">
        <v>2</v>
      </c>
      <c r="G13" s="180">
        <v>3</v>
      </c>
      <c r="H13" s="180">
        <v>2</v>
      </c>
      <c r="I13" s="180">
        <f t="shared" si="2"/>
        <v>0</v>
      </c>
      <c r="J13" s="202">
        <f t="shared" si="3"/>
        <v>2.6</v>
      </c>
      <c r="K13" s="202" t="s">
        <v>145</v>
      </c>
      <c r="L13" s="203"/>
      <c r="M13" s="203"/>
      <c r="N13" s="203"/>
      <c r="O13" s="203"/>
      <c r="P13" s="203"/>
      <c r="Q13" s="204">
        <f t="shared" si="0"/>
        <v>5</v>
      </c>
      <c r="R13" s="205" t="str">
        <f t="shared" si="4"/>
        <v/>
      </c>
      <c r="S13" s="206" t="s">
        <v>145</v>
      </c>
      <c r="T13" s="207">
        <f t="shared" si="5"/>
        <v>2.6</v>
      </c>
      <c r="U13" s="242">
        <f t="shared" si="1"/>
        <v>6.690368577268449E-2</v>
      </c>
      <c r="V13" s="365"/>
    </row>
    <row r="14" spans="2:22" x14ac:dyDescent="0.35">
      <c r="B14" s="201">
        <v>10</v>
      </c>
      <c r="C14" s="1"/>
      <c r="D14" s="180"/>
      <c r="E14" s="180"/>
      <c r="F14" s="180"/>
      <c r="G14" s="180"/>
      <c r="H14" s="180"/>
      <c r="I14" s="180">
        <f t="shared" si="2"/>
        <v>5</v>
      </c>
      <c r="J14" s="202" t="str">
        <f t="shared" si="3"/>
        <v/>
      </c>
      <c r="K14" s="202" t="s">
        <v>145</v>
      </c>
      <c r="L14" s="203"/>
      <c r="M14" s="203"/>
      <c r="N14" s="203"/>
      <c r="O14" s="203"/>
      <c r="P14" s="203"/>
      <c r="Q14" s="204">
        <f t="shared" si="0"/>
        <v>5</v>
      </c>
      <c r="R14" s="205" t="str">
        <f t="shared" si="4"/>
        <v/>
      </c>
      <c r="S14" s="206" t="s">
        <v>145</v>
      </c>
      <c r="T14" s="207">
        <f t="shared" si="5"/>
        <v>0</v>
      </c>
      <c r="U14" s="242">
        <f t="shared" si="1"/>
        <v>0</v>
      </c>
      <c r="V14" s="209"/>
    </row>
    <row r="15" spans="2:22" x14ac:dyDescent="0.35">
      <c r="B15" s="201">
        <v>11</v>
      </c>
      <c r="C15" s="1"/>
      <c r="D15" s="180"/>
      <c r="E15" s="180"/>
      <c r="F15" s="180"/>
      <c r="G15" s="180"/>
      <c r="H15" s="180"/>
      <c r="I15" s="180">
        <f t="shared" si="2"/>
        <v>5</v>
      </c>
      <c r="J15" s="202" t="str">
        <f t="shared" si="3"/>
        <v/>
      </c>
      <c r="K15" s="202" t="s">
        <v>145</v>
      </c>
      <c r="L15" s="203"/>
      <c r="M15" s="203"/>
      <c r="N15" s="203"/>
      <c r="O15" s="203"/>
      <c r="P15" s="203"/>
      <c r="Q15" s="204">
        <f t="shared" si="0"/>
        <v>5</v>
      </c>
      <c r="R15" s="205" t="str">
        <f t="shared" si="4"/>
        <v/>
      </c>
      <c r="S15" s="206" t="s">
        <v>145</v>
      </c>
      <c r="T15" s="207">
        <f t="shared" si="5"/>
        <v>0</v>
      </c>
      <c r="U15" s="242">
        <f t="shared" si="1"/>
        <v>0</v>
      </c>
      <c r="V15" s="209"/>
    </row>
    <row r="16" spans="2:22" x14ac:dyDescent="0.35">
      <c r="B16" s="201">
        <v>12</v>
      </c>
      <c r="C16" s="1"/>
      <c r="D16" s="180"/>
      <c r="E16" s="180"/>
      <c r="F16" s="180"/>
      <c r="G16" s="180"/>
      <c r="H16" s="180"/>
      <c r="I16" s="180">
        <f t="shared" si="2"/>
        <v>5</v>
      </c>
      <c r="J16" s="202" t="str">
        <f t="shared" si="3"/>
        <v/>
      </c>
      <c r="K16" s="202" t="s">
        <v>145</v>
      </c>
      <c r="L16" s="203"/>
      <c r="M16" s="203"/>
      <c r="N16" s="203"/>
      <c r="O16" s="203"/>
      <c r="P16" s="203"/>
      <c r="Q16" s="204">
        <f t="shared" si="0"/>
        <v>5</v>
      </c>
      <c r="R16" s="205" t="str">
        <f t="shared" si="4"/>
        <v/>
      </c>
      <c r="S16" s="206" t="s">
        <v>145</v>
      </c>
      <c r="T16" s="207">
        <f t="shared" si="5"/>
        <v>0</v>
      </c>
      <c r="U16" s="242">
        <f t="shared" si="1"/>
        <v>0</v>
      </c>
      <c r="V16" s="209"/>
    </row>
    <row r="17" spans="2:22" x14ac:dyDescent="0.35">
      <c r="B17" s="201">
        <v>13</v>
      </c>
      <c r="C17" s="1"/>
      <c r="D17" s="180"/>
      <c r="E17" s="180"/>
      <c r="F17" s="180"/>
      <c r="G17" s="180"/>
      <c r="H17" s="180"/>
      <c r="I17" s="180">
        <f t="shared" si="2"/>
        <v>5</v>
      </c>
      <c r="J17" s="202" t="str">
        <f t="shared" si="3"/>
        <v/>
      </c>
      <c r="K17" s="202" t="s">
        <v>145</v>
      </c>
      <c r="L17" s="203"/>
      <c r="M17" s="203"/>
      <c r="N17" s="203"/>
      <c r="O17" s="203"/>
      <c r="P17" s="203"/>
      <c r="Q17" s="204">
        <f t="shared" si="0"/>
        <v>5</v>
      </c>
      <c r="R17" s="205" t="str">
        <f t="shared" si="4"/>
        <v/>
      </c>
      <c r="S17" s="206" t="s">
        <v>145</v>
      </c>
      <c r="T17" s="207">
        <f t="shared" si="5"/>
        <v>0</v>
      </c>
      <c r="U17" s="242">
        <f t="shared" si="1"/>
        <v>0</v>
      </c>
      <c r="V17" s="209"/>
    </row>
    <row r="18" spans="2:22" x14ac:dyDescent="0.35">
      <c r="B18" s="201">
        <v>14</v>
      </c>
      <c r="C18" s="1"/>
      <c r="D18" s="180"/>
      <c r="E18" s="180"/>
      <c r="F18" s="180"/>
      <c r="G18" s="180"/>
      <c r="H18" s="180"/>
      <c r="I18" s="180">
        <f t="shared" si="2"/>
        <v>5</v>
      </c>
      <c r="J18" s="202" t="str">
        <f t="shared" si="3"/>
        <v/>
      </c>
      <c r="K18" s="202" t="s">
        <v>145</v>
      </c>
      <c r="L18" s="203"/>
      <c r="M18" s="203"/>
      <c r="N18" s="203"/>
      <c r="O18" s="203"/>
      <c r="P18" s="203"/>
      <c r="Q18" s="204">
        <f t="shared" si="0"/>
        <v>5</v>
      </c>
      <c r="R18" s="205" t="str">
        <f t="shared" si="4"/>
        <v/>
      </c>
      <c r="S18" s="206" t="s">
        <v>145</v>
      </c>
      <c r="T18" s="207">
        <f t="shared" si="5"/>
        <v>0</v>
      </c>
      <c r="U18" s="242">
        <f t="shared" si="1"/>
        <v>0</v>
      </c>
      <c r="V18" s="209"/>
    </row>
    <row r="19" spans="2:22" x14ac:dyDescent="0.35">
      <c r="B19" s="201">
        <v>15</v>
      </c>
      <c r="C19" s="1"/>
      <c r="D19" s="180"/>
      <c r="E19" s="180"/>
      <c r="F19" s="180"/>
      <c r="G19" s="180"/>
      <c r="H19" s="180"/>
      <c r="I19" s="180">
        <f t="shared" si="2"/>
        <v>5</v>
      </c>
      <c r="J19" s="202" t="str">
        <f t="shared" si="3"/>
        <v/>
      </c>
      <c r="K19" s="202" t="s">
        <v>145</v>
      </c>
      <c r="L19" s="203"/>
      <c r="M19" s="203"/>
      <c r="N19" s="203"/>
      <c r="O19" s="203"/>
      <c r="P19" s="203"/>
      <c r="Q19" s="204">
        <f t="shared" si="0"/>
        <v>5</v>
      </c>
      <c r="R19" s="205" t="str">
        <f t="shared" si="4"/>
        <v/>
      </c>
      <c r="S19" s="206" t="s">
        <v>145</v>
      </c>
      <c r="T19" s="207">
        <f t="shared" si="5"/>
        <v>0</v>
      </c>
      <c r="U19" s="242">
        <f t="shared" si="1"/>
        <v>0</v>
      </c>
      <c r="V19" s="209"/>
    </row>
    <row r="20" spans="2:22" x14ac:dyDescent="0.35">
      <c r="B20" s="201">
        <v>16</v>
      </c>
      <c r="C20" s="1"/>
      <c r="D20" s="180"/>
      <c r="E20" s="180"/>
      <c r="F20" s="180"/>
      <c r="G20" s="180"/>
      <c r="H20" s="180"/>
      <c r="I20" s="180">
        <f t="shared" si="2"/>
        <v>5</v>
      </c>
      <c r="J20" s="202" t="str">
        <f t="shared" si="3"/>
        <v/>
      </c>
      <c r="K20" s="202" t="s">
        <v>145</v>
      </c>
      <c r="L20" s="203"/>
      <c r="M20" s="203"/>
      <c r="N20" s="203"/>
      <c r="O20" s="203"/>
      <c r="P20" s="203"/>
      <c r="Q20" s="204">
        <f t="shared" si="0"/>
        <v>5</v>
      </c>
      <c r="R20" s="205" t="str">
        <f t="shared" si="4"/>
        <v/>
      </c>
      <c r="S20" s="206" t="s">
        <v>145</v>
      </c>
      <c r="T20" s="207">
        <f t="shared" si="5"/>
        <v>0</v>
      </c>
      <c r="U20" s="242">
        <f t="shared" si="1"/>
        <v>0</v>
      </c>
      <c r="V20" s="209"/>
    </row>
    <row r="21" spans="2:22" x14ac:dyDescent="0.35">
      <c r="B21" s="201">
        <v>17</v>
      </c>
      <c r="C21" s="1"/>
      <c r="D21" s="180"/>
      <c r="E21" s="180"/>
      <c r="F21" s="180"/>
      <c r="G21" s="180"/>
      <c r="H21" s="180"/>
      <c r="I21" s="180">
        <f t="shared" si="2"/>
        <v>5</v>
      </c>
      <c r="J21" s="202" t="str">
        <f t="shared" si="3"/>
        <v/>
      </c>
      <c r="K21" s="202" t="s">
        <v>145</v>
      </c>
      <c r="L21" s="203"/>
      <c r="M21" s="203"/>
      <c r="N21" s="203"/>
      <c r="O21" s="203"/>
      <c r="P21" s="203"/>
      <c r="Q21" s="204">
        <f t="shared" si="0"/>
        <v>5</v>
      </c>
      <c r="R21" s="205" t="str">
        <f t="shared" si="4"/>
        <v/>
      </c>
      <c r="S21" s="206" t="s">
        <v>145</v>
      </c>
      <c r="T21" s="207">
        <f t="shared" si="5"/>
        <v>0</v>
      </c>
      <c r="U21" s="242">
        <f t="shared" si="1"/>
        <v>0</v>
      </c>
      <c r="V21" s="209"/>
    </row>
    <row r="22" spans="2:22" x14ac:dyDescent="0.35">
      <c r="B22" s="201">
        <v>18</v>
      </c>
      <c r="C22" s="1"/>
      <c r="D22" s="180"/>
      <c r="E22" s="180"/>
      <c r="F22" s="180"/>
      <c r="G22" s="180"/>
      <c r="H22" s="180"/>
      <c r="I22" s="180">
        <f t="shared" si="2"/>
        <v>5</v>
      </c>
      <c r="J22" s="202" t="str">
        <f t="shared" si="3"/>
        <v/>
      </c>
      <c r="K22" s="202" t="s">
        <v>145</v>
      </c>
      <c r="L22" s="203"/>
      <c r="M22" s="203"/>
      <c r="N22" s="203"/>
      <c r="O22" s="203"/>
      <c r="P22" s="203"/>
      <c r="Q22" s="204">
        <f t="shared" si="0"/>
        <v>5</v>
      </c>
      <c r="R22" s="205" t="str">
        <f t="shared" si="4"/>
        <v/>
      </c>
      <c r="S22" s="206" t="s">
        <v>145</v>
      </c>
      <c r="T22" s="207">
        <f t="shared" si="5"/>
        <v>0</v>
      </c>
      <c r="U22" s="242">
        <f t="shared" si="1"/>
        <v>0</v>
      </c>
      <c r="V22" s="209"/>
    </row>
    <row r="23" spans="2:22" x14ac:dyDescent="0.35">
      <c r="B23" s="201">
        <v>19</v>
      </c>
      <c r="C23" s="1"/>
      <c r="D23" s="180"/>
      <c r="E23" s="180"/>
      <c r="F23" s="180"/>
      <c r="G23" s="180"/>
      <c r="H23" s="180"/>
      <c r="I23" s="180">
        <f t="shared" si="2"/>
        <v>5</v>
      </c>
      <c r="J23" s="202" t="str">
        <f t="shared" si="3"/>
        <v/>
      </c>
      <c r="K23" s="202" t="s">
        <v>145</v>
      </c>
      <c r="L23" s="203"/>
      <c r="M23" s="203"/>
      <c r="N23" s="203"/>
      <c r="O23" s="203"/>
      <c r="P23" s="203"/>
      <c r="Q23" s="204">
        <f t="shared" si="0"/>
        <v>5</v>
      </c>
      <c r="R23" s="205" t="str">
        <f t="shared" si="4"/>
        <v/>
      </c>
      <c r="S23" s="206" t="s">
        <v>145</v>
      </c>
      <c r="T23" s="207">
        <f t="shared" si="5"/>
        <v>0</v>
      </c>
      <c r="U23" s="242">
        <f t="shared" si="1"/>
        <v>0</v>
      </c>
      <c r="V23" s="209"/>
    </row>
    <row r="24" spans="2:22" x14ac:dyDescent="0.35">
      <c r="B24" s="201">
        <v>20</v>
      </c>
      <c r="C24" s="1"/>
      <c r="D24" s="180"/>
      <c r="E24" s="180"/>
      <c r="F24" s="180"/>
      <c r="G24" s="180"/>
      <c r="H24" s="180"/>
      <c r="I24" s="180">
        <f t="shared" si="2"/>
        <v>5</v>
      </c>
      <c r="J24" s="202" t="str">
        <f t="shared" si="3"/>
        <v/>
      </c>
      <c r="K24" s="202" t="s">
        <v>145</v>
      </c>
      <c r="L24" s="203"/>
      <c r="M24" s="203"/>
      <c r="N24" s="203"/>
      <c r="O24" s="203"/>
      <c r="P24" s="203"/>
      <c r="Q24" s="204">
        <f t="shared" si="0"/>
        <v>5</v>
      </c>
      <c r="R24" s="205" t="str">
        <f t="shared" si="4"/>
        <v/>
      </c>
      <c r="S24" s="206" t="s">
        <v>145</v>
      </c>
      <c r="T24" s="207">
        <f t="shared" si="5"/>
        <v>0</v>
      </c>
      <c r="U24" s="242">
        <f t="shared" si="1"/>
        <v>0</v>
      </c>
      <c r="V24" s="209"/>
    </row>
    <row r="25" spans="2:22" x14ac:dyDescent="0.35">
      <c r="B25" s="201">
        <v>21</v>
      </c>
      <c r="C25" s="1"/>
      <c r="D25" s="180"/>
      <c r="E25" s="180"/>
      <c r="F25" s="180"/>
      <c r="G25" s="180"/>
      <c r="H25" s="180"/>
      <c r="I25" s="180">
        <f t="shared" si="2"/>
        <v>5</v>
      </c>
      <c r="J25" s="202" t="str">
        <f t="shared" si="3"/>
        <v/>
      </c>
      <c r="K25" s="202" t="s">
        <v>145</v>
      </c>
      <c r="L25" s="203"/>
      <c r="M25" s="203"/>
      <c r="N25" s="203"/>
      <c r="O25" s="203"/>
      <c r="P25" s="203"/>
      <c r="Q25" s="204">
        <f t="shared" si="0"/>
        <v>5</v>
      </c>
      <c r="R25" s="205" t="str">
        <f t="shared" si="4"/>
        <v/>
      </c>
      <c r="S25" s="206" t="s">
        <v>145</v>
      </c>
      <c r="T25" s="207">
        <f t="shared" si="5"/>
        <v>0</v>
      </c>
      <c r="U25" s="242">
        <f t="shared" si="1"/>
        <v>0</v>
      </c>
      <c r="V25" s="209"/>
    </row>
    <row r="26" spans="2:22" x14ac:dyDescent="0.35">
      <c r="B26" s="201">
        <v>22</v>
      </c>
      <c r="C26" s="1"/>
      <c r="D26" s="180"/>
      <c r="E26" s="180"/>
      <c r="F26" s="180"/>
      <c r="G26" s="180"/>
      <c r="H26" s="180"/>
      <c r="I26" s="180">
        <f t="shared" si="2"/>
        <v>5</v>
      </c>
      <c r="J26" s="202" t="str">
        <f t="shared" si="3"/>
        <v/>
      </c>
      <c r="K26" s="202" t="s">
        <v>145</v>
      </c>
      <c r="L26" s="203"/>
      <c r="M26" s="203"/>
      <c r="N26" s="203"/>
      <c r="O26" s="203"/>
      <c r="P26" s="203"/>
      <c r="Q26" s="204">
        <f t="shared" si="0"/>
        <v>5</v>
      </c>
      <c r="R26" s="205" t="str">
        <f t="shared" si="4"/>
        <v/>
      </c>
      <c r="S26" s="206" t="s">
        <v>145</v>
      </c>
      <c r="T26" s="207">
        <f t="shared" si="5"/>
        <v>0</v>
      </c>
      <c r="U26" s="242">
        <f t="shared" si="1"/>
        <v>0</v>
      </c>
      <c r="V26" s="209"/>
    </row>
    <row r="27" spans="2:22" ht="15" thickBot="1" x14ac:dyDescent="0.4">
      <c r="B27" s="210">
        <v>23</v>
      </c>
      <c r="C27" s="174"/>
      <c r="D27" s="186"/>
      <c r="E27" s="186"/>
      <c r="F27" s="186"/>
      <c r="G27" s="186"/>
      <c r="H27" s="186"/>
      <c r="I27" s="186">
        <f>COUNTBLANK(D27:H27)</f>
        <v>5</v>
      </c>
      <c r="J27" s="211" t="str">
        <f>IF(I27=5,"",AVERAGE(D27:H27))</f>
        <v/>
      </c>
      <c r="K27" s="211" t="s">
        <v>145</v>
      </c>
      <c r="L27" s="212"/>
      <c r="M27" s="212"/>
      <c r="N27" s="212"/>
      <c r="O27" s="212"/>
      <c r="P27" s="212"/>
      <c r="Q27" s="213">
        <f>COUNTBLANK(L27:P27)</f>
        <v>5</v>
      </c>
      <c r="R27" s="214" t="str">
        <f>IF(Q27=5,"",AVERAGE(L27:P27))</f>
        <v/>
      </c>
      <c r="S27" s="215" t="s">
        <v>145</v>
      </c>
      <c r="T27" s="216">
        <f>IF(AND(K27="YES",S27="YES"),"ERROR",IF(AND(K27="YES",S27="NO"),R27,IF(AND(K27="NO",S27="YES"),J27,SUM(J27,R27))))</f>
        <v>0</v>
      </c>
      <c r="U27" s="243">
        <f t="shared" si="1"/>
        <v>0</v>
      </c>
      <c r="V27" s="218"/>
    </row>
    <row r="28" spans="2:22" ht="15" thickBot="1" x14ac:dyDescent="0.4">
      <c r="D28" s="219" t="s">
        <v>150</v>
      </c>
      <c r="E28" s="220"/>
      <c r="F28" s="220"/>
      <c r="G28" s="220"/>
      <c r="H28" s="221"/>
      <c r="J28" s="222">
        <f>SUM(J5:J27)</f>
        <v>46</v>
      </c>
      <c r="L28" s="223" t="s">
        <v>151</v>
      </c>
      <c r="M28" s="224"/>
      <c r="N28" s="224"/>
      <c r="O28" s="224"/>
      <c r="P28" s="225"/>
      <c r="R28" s="222">
        <f>SUM(R5:R27)</f>
        <v>2</v>
      </c>
      <c r="S28" s="222"/>
      <c r="T28" s="226">
        <f>SUM(T5:T27)</f>
        <v>48</v>
      </c>
      <c r="U28" s="244">
        <f>SUM(U5:U27)</f>
        <v>1.2351449681110982</v>
      </c>
      <c r="V28" s="228">
        <f>SUM(V5:V27)</f>
        <v>1.2351449681110982</v>
      </c>
    </row>
    <row r="29" spans="2:22" ht="15" thickBot="1" x14ac:dyDescent="0.4">
      <c r="D29" s="337">
        <f>J28</f>
        <v>46</v>
      </c>
      <c r="E29" s="338"/>
      <c r="F29" s="338"/>
      <c r="G29" s="338"/>
      <c r="H29" s="339"/>
      <c r="L29" s="340">
        <f>R28</f>
        <v>2</v>
      </c>
      <c r="M29" s="341"/>
      <c r="N29" s="341"/>
      <c r="O29" s="341"/>
      <c r="P29" s="342"/>
    </row>
  </sheetData>
  <mergeCells count="12">
    <mergeCell ref="T2:T4"/>
    <mergeCell ref="U2:U4"/>
    <mergeCell ref="V2:V4"/>
    <mergeCell ref="D29:H29"/>
    <mergeCell ref="L29:P29"/>
    <mergeCell ref="D2:H3"/>
    <mergeCell ref="J2:J3"/>
    <mergeCell ref="K2:K4"/>
    <mergeCell ref="L2:P3"/>
    <mergeCell ref="R2:R3"/>
    <mergeCell ref="S2:S4"/>
    <mergeCell ref="V5:V13"/>
  </mergeCells>
  <dataValidations count="1">
    <dataValidation type="list" allowBlank="1" showInputMessage="1" showErrorMessage="1" sqref="K5:K27 S5:S27">
      <formula1>"YES,NO"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29"/>
  <sheetViews>
    <sheetView topLeftCell="A4" workbookViewId="0">
      <selection activeCell="P6" sqref="P6"/>
    </sheetView>
  </sheetViews>
  <sheetFormatPr defaultRowHeight="14.5" x14ac:dyDescent="0.35"/>
  <cols>
    <col min="2" max="2" width="13.7265625" customWidth="1"/>
    <col min="3" max="3" width="34.1796875" customWidth="1"/>
    <col min="4" max="8" width="4.81640625" customWidth="1"/>
    <col min="9" max="9" width="4.81640625" hidden="1" customWidth="1"/>
    <col min="10" max="10" width="11" hidden="1" customWidth="1"/>
    <col min="11" max="11" width="11" customWidth="1"/>
    <col min="12" max="16" width="4.81640625" customWidth="1"/>
    <col min="17" max="17" width="4.81640625" hidden="1" customWidth="1"/>
    <col min="18" max="18" width="10.7265625" hidden="1" customWidth="1"/>
    <col min="19" max="19" width="13.453125" customWidth="1"/>
    <col min="20" max="20" width="7.26953125" customWidth="1"/>
    <col min="21" max="21" width="12.453125" customWidth="1"/>
    <col min="22" max="22" width="10.7265625" customWidth="1"/>
  </cols>
  <sheetData>
    <row r="1" spans="2:22" ht="15" thickBot="1" x14ac:dyDescent="0.4"/>
    <row r="2" spans="2:22" ht="15" customHeight="1" x14ac:dyDescent="0.35">
      <c r="B2" s="175" t="s">
        <v>127</v>
      </c>
      <c r="C2" s="176" t="s">
        <v>128</v>
      </c>
      <c r="D2" s="343" t="s">
        <v>129</v>
      </c>
      <c r="E2" s="344"/>
      <c r="F2" s="344"/>
      <c r="G2" s="344"/>
      <c r="H2" s="345"/>
      <c r="I2" s="177"/>
      <c r="J2" s="349"/>
      <c r="K2" s="351" t="s">
        <v>130</v>
      </c>
      <c r="L2" s="354" t="s">
        <v>131</v>
      </c>
      <c r="M2" s="355"/>
      <c r="N2" s="355"/>
      <c r="O2" s="355"/>
      <c r="P2" s="355"/>
      <c r="Q2" s="232"/>
      <c r="R2" s="358"/>
      <c r="S2" s="360" t="s">
        <v>132</v>
      </c>
      <c r="T2" s="332" t="s">
        <v>133</v>
      </c>
      <c r="U2" s="335" t="s">
        <v>134</v>
      </c>
      <c r="V2" s="335" t="s">
        <v>135</v>
      </c>
    </row>
    <row r="3" spans="2:22" ht="15.75" customHeight="1" thickBot="1" x14ac:dyDescent="0.4">
      <c r="B3" s="229">
        <f>Summary!D4</f>
        <v>38.861835039012618</v>
      </c>
      <c r="C3" s="179" t="s">
        <v>161</v>
      </c>
      <c r="D3" s="346"/>
      <c r="E3" s="347"/>
      <c r="F3" s="347"/>
      <c r="G3" s="347"/>
      <c r="H3" s="348"/>
      <c r="I3" s="180"/>
      <c r="J3" s="350"/>
      <c r="K3" s="352"/>
      <c r="L3" s="356"/>
      <c r="M3" s="357"/>
      <c r="N3" s="357"/>
      <c r="O3" s="357"/>
      <c r="P3" s="357"/>
      <c r="Q3" s="233"/>
      <c r="R3" s="359"/>
      <c r="S3" s="361"/>
      <c r="T3" s="333"/>
      <c r="U3" s="336"/>
      <c r="V3" s="336"/>
    </row>
    <row r="4" spans="2:22" ht="15" thickBot="1" x14ac:dyDescent="0.4">
      <c r="B4" s="182" t="s">
        <v>136</v>
      </c>
      <c r="C4" s="183" t="s">
        <v>137</v>
      </c>
      <c r="D4" s="184" t="s">
        <v>138</v>
      </c>
      <c r="E4" s="185" t="s">
        <v>139</v>
      </c>
      <c r="F4" s="185" t="s">
        <v>140</v>
      </c>
      <c r="G4" s="185" t="s">
        <v>141</v>
      </c>
      <c r="H4" s="185" t="s">
        <v>142</v>
      </c>
      <c r="I4" s="186"/>
      <c r="J4" s="187" t="s">
        <v>143</v>
      </c>
      <c r="K4" s="353"/>
      <c r="L4" s="188" t="s">
        <v>138</v>
      </c>
      <c r="M4" s="189" t="s">
        <v>139</v>
      </c>
      <c r="N4" s="189" t="s">
        <v>140</v>
      </c>
      <c r="O4" s="189" t="s">
        <v>141</v>
      </c>
      <c r="P4" s="189" t="s">
        <v>142</v>
      </c>
      <c r="Q4" s="190"/>
      <c r="R4" s="191" t="s">
        <v>143</v>
      </c>
      <c r="S4" s="362"/>
      <c r="T4" s="334"/>
      <c r="U4" s="336"/>
      <c r="V4" s="336"/>
    </row>
    <row r="5" spans="2:22" x14ac:dyDescent="0.35">
      <c r="B5" s="192">
        <v>1</v>
      </c>
      <c r="C5" s="1" t="s">
        <v>251</v>
      </c>
      <c r="D5" s="180">
        <v>5</v>
      </c>
      <c r="E5" s="180">
        <v>7</v>
      </c>
      <c r="F5" s="180">
        <v>5</v>
      </c>
      <c r="G5" s="177">
        <v>5</v>
      </c>
      <c r="H5" s="177">
        <v>6</v>
      </c>
      <c r="I5" s="177">
        <f>COUNTBLANK(D5:H5)</f>
        <v>0</v>
      </c>
      <c r="J5" s="193">
        <f>IF(I5=5,"",AVERAGE(D5:H5))</f>
        <v>5.6</v>
      </c>
      <c r="K5" s="193" t="s">
        <v>145</v>
      </c>
      <c r="L5" s="194"/>
      <c r="M5" s="194"/>
      <c r="N5" s="194"/>
      <c r="O5" s="194"/>
      <c r="P5" s="194"/>
      <c r="Q5" s="195">
        <f t="shared" ref="Q5:Q26" si="0">COUNTBLANK(L5:P5)</f>
        <v>5</v>
      </c>
      <c r="R5" s="196" t="str">
        <f>IF(Q5=5,"",AVERAGE(L5:P5))</f>
        <v/>
      </c>
      <c r="S5" s="197" t="s">
        <v>145</v>
      </c>
      <c r="T5" s="198">
        <f>IF(AND(K5="YES",S5="YES"),"ERROR",IF(AND(K5="YES",S5="NO"),R5,IF(AND(K5="NO",S5="YES"),J5,SUM(J5,R5))))</f>
        <v>5.6</v>
      </c>
      <c r="U5" s="241">
        <f>IF(T5="","",+T5/$B$3)</f>
        <v>0.14410024627962811</v>
      </c>
      <c r="V5" s="363">
        <f>SUM(U5:U19)</f>
        <v>1.5593705222402616</v>
      </c>
    </row>
    <row r="6" spans="2:22" x14ac:dyDescent="0.35">
      <c r="B6" s="201">
        <v>2</v>
      </c>
      <c r="C6" s="1" t="s">
        <v>267</v>
      </c>
      <c r="D6" s="180">
        <v>6</v>
      </c>
      <c r="E6" s="180">
        <v>7</v>
      </c>
      <c r="F6" s="180">
        <v>12</v>
      </c>
      <c r="G6" s="180">
        <v>8</v>
      </c>
      <c r="H6" s="180">
        <v>6</v>
      </c>
      <c r="I6" s="180">
        <f>COUNTBLANK(D6:H6)</f>
        <v>0</v>
      </c>
      <c r="J6" s="202">
        <f>IF(I6=5,"",AVERAGE(D6:H6))</f>
        <v>7.8</v>
      </c>
      <c r="K6" s="202" t="s">
        <v>145</v>
      </c>
      <c r="L6" s="203"/>
      <c r="M6" s="203"/>
      <c r="N6" s="203"/>
      <c r="O6" s="203"/>
      <c r="P6" s="203"/>
      <c r="Q6" s="204">
        <f t="shared" si="0"/>
        <v>5</v>
      </c>
      <c r="R6" s="205" t="str">
        <f>IF(Q6=5,"",AVERAGE(L6:P6))</f>
        <v/>
      </c>
      <c r="S6" s="206" t="s">
        <v>145</v>
      </c>
      <c r="T6" s="207">
        <f>IF(AND(K6="YES",S6="YES"),"ERROR",IF(AND(K6="YES",S6="NO"),R6,IF(AND(K6="NO",S6="YES"),J6,SUM(J6,R6))))</f>
        <v>7.8</v>
      </c>
      <c r="U6" s="242">
        <f>IF(T6="","",+T6/$B$3)</f>
        <v>0.20071105731805347</v>
      </c>
      <c r="V6" s="364"/>
    </row>
    <row r="7" spans="2:22" x14ac:dyDescent="0.35">
      <c r="B7" s="201">
        <v>3</v>
      </c>
      <c r="C7" s="1" t="s">
        <v>272</v>
      </c>
      <c r="D7" s="180">
        <v>1</v>
      </c>
      <c r="E7" s="180">
        <v>1</v>
      </c>
      <c r="F7" s="180">
        <v>1</v>
      </c>
      <c r="G7" s="180">
        <v>1</v>
      </c>
      <c r="H7" s="180">
        <v>1</v>
      </c>
      <c r="I7" s="180">
        <f>COUNTBLANK(D7:H7)</f>
        <v>0</v>
      </c>
      <c r="J7" s="202">
        <f>IF(I7=5,"",AVERAGE(D7:H7))</f>
        <v>1</v>
      </c>
      <c r="K7" s="202" t="s">
        <v>145</v>
      </c>
      <c r="L7" s="203"/>
      <c r="M7" s="203"/>
      <c r="N7" s="203"/>
      <c r="O7" s="203"/>
      <c r="P7" s="203"/>
      <c r="Q7" s="204">
        <f t="shared" si="0"/>
        <v>5</v>
      </c>
      <c r="R7" s="205" t="str">
        <f>IF(Q7=5,"",AVERAGE(L7:P7))</f>
        <v/>
      </c>
      <c r="S7" s="206" t="s">
        <v>145</v>
      </c>
      <c r="T7" s="207">
        <f>IF(AND(K7="YES",S7="YES"),"ERROR",IF(AND(K7="YES",S7="NO"),R7,IF(AND(K7="NO",S7="YES"),J7,SUM(J7,R7))))</f>
        <v>1</v>
      </c>
      <c r="U7" s="242">
        <f>IF(T7="","",+T7/$B$3)</f>
        <v>2.5732186835647881E-2</v>
      </c>
      <c r="V7" s="364"/>
    </row>
    <row r="8" spans="2:22" x14ac:dyDescent="0.35">
      <c r="B8" s="201">
        <v>4</v>
      </c>
      <c r="C8" s="1" t="s">
        <v>266</v>
      </c>
      <c r="D8" s="180">
        <v>2</v>
      </c>
      <c r="E8" s="180">
        <v>3</v>
      </c>
      <c r="F8" s="180">
        <v>2</v>
      </c>
      <c r="G8" s="180">
        <v>2</v>
      </c>
      <c r="H8" s="180">
        <v>1</v>
      </c>
      <c r="I8" s="180">
        <f>COUNTBLANK(D8:H8)</f>
        <v>0</v>
      </c>
      <c r="J8" s="202">
        <f>IF(I8=5,"",AVERAGE(D8:H8))</f>
        <v>2</v>
      </c>
      <c r="K8" s="202" t="s">
        <v>145</v>
      </c>
      <c r="L8" s="203"/>
      <c r="M8" s="203"/>
      <c r="N8" s="203"/>
      <c r="O8" s="203"/>
      <c r="P8" s="203"/>
      <c r="Q8" s="204">
        <f t="shared" si="0"/>
        <v>5</v>
      </c>
      <c r="R8" s="205" t="str">
        <f>IF(Q8=5,"",AVERAGE(L8:P8))</f>
        <v/>
      </c>
      <c r="S8" s="206" t="s">
        <v>145</v>
      </c>
      <c r="T8" s="207">
        <f>IF(AND(K8="YES",S8="YES"),"ERROR",IF(AND(K8="YES",S8="NO"),R8,IF(AND(K8="NO",S8="YES"),J8,SUM(J8,R8))))</f>
        <v>2</v>
      </c>
      <c r="U8" s="242">
        <f t="shared" ref="U8:U27" si="1">IF(T8="","",+T8/$B$3)</f>
        <v>5.1464373671295763E-2</v>
      </c>
      <c r="V8" s="364"/>
    </row>
    <row r="9" spans="2:22" x14ac:dyDescent="0.35">
      <c r="B9" s="201">
        <v>5</v>
      </c>
      <c r="C9" s="247" t="s">
        <v>265</v>
      </c>
      <c r="D9" s="248">
        <v>12</v>
      </c>
      <c r="E9" s="248">
        <v>14</v>
      </c>
      <c r="F9" s="180">
        <v>12</v>
      </c>
      <c r="G9" s="180">
        <v>13</v>
      </c>
      <c r="H9" s="180">
        <v>17</v>
      </c>
      <c r="I9" s="180">
        <f t="shared" ref="I9:I26" si="2">COUNTBLANK(D9:H9)</f>
        <v>0</v>
      </c>
      <c r="J9" s="202">
        <f t="shared" ref="J9:J26" si="3">IF(I9=5,"",AVERAGE(D9:H9))</f>
        <v>13.6</v>
      </c>
      <c r="K9" s="202" t="s">
        <v>145</v>
      </c>
      <c r="L9" s="203"/>
      <c r="M9" s="203"/>
      <c r="N9" s="203"/>
      <c r="O9" s="203"/>
      <c r="P9" s="203"/>
      <c r="Q9" s="204">
        <f t="shared" si="0"/>
        <v>5</v>
      </c>
      <c r="R9" s="205" t="str">
        <f t="shared" ref="R9:R26" si="4">IF(Q9=5,"",AVERAGE(L9:P9))</f>
        <v/>
      </c>
      <c r="S9" s="206" t="s">
        <v>145</v>
      </c>
      <c r="T9" s="207">
        <f t="shared" ref="T9:T26" si="5">IF(AND(K9="YES",S9="YES"),"ERROR",IF(AND(K9="YES",S9="NO"),R9,IF(AND(K9="NO",S9="YES"),J9,SUM(J9,R9))))</f>
        <v>13.6</v>
      </c>
      <c r="U9" s="242">
        <f t="shared" si="1"/>
        <v>0.34995774096481114</v>
      </c>
      <c r="V9" s="364"/>
    </row>
    <row r="10" spans="2:22" x14ac:dyDescent="0.35">
      <c r="B10" s="201">
        <v>6</v>
      </c>
      <c r="C10" s="1" t="s">
        <v>269</v>
      </c>
      <c r="D10" s="180">
        <v>10</v>
      </c>
      <c r="E10" s="180">
        <v>5</v>
      </c>
      <c r="F10" s="180">
        <v>7</v>
      </c>
      <c r="G10" s="180">
        <v>7</v>
      </c>
      <c r="H10" s="180">
        <v>7</v>
      </c>
      <c r="I10" s="180">
        <f t="shared" si="2"/>
        <v>0</v>
      </c>
      <c r="J10" s="202">
        <f t="shared" si="3"/>
        <v>7.2</v>
      </c>
      <c r="K10" s="202" t="s">
        <v>145</v>
      </c>
      <c r="L10" s="203"/>
      <c r="M10" s="203"/>
      <c r="N10" s="203"/>
      <c r="O10" s="203"/>
      <c r="P10" s="203"/>
      <c r="Q10" s="204">
        <f t="shared" si="0"/>
        <v>5</v>
      </c>
      <c r="R10" s="205" t="str">
        <f t="shared" si="4"/>
        <v/>
      </c>
      <c r="S10" s="206" t="s">
        <v>145</v>
      </c>
      <c r="T10" s="207">
        <f t="shared" si="5"/>
        <v>7.2</v>
      </c>
      <c r="U10" s="242">
        <f t="shared" si="1"/>
        <v>0.18527174521666473</v>
      </c>
      <c r="V10" s="364"/>
    </row>
    <row r="11" spans="2:22" x14ac:dyDescent="0.35">
      <c r="B11" s="201">
        <v>7</v>
      </c>
      <c r="C11" s="1" t="s">
        <v>270</v>
      </c>
      <c r="D11" s="180">
        <v>8</v>
      </c>
      <c r="E11" s="180">
        <v>3</v>
      </c>
      <c r="F11" s="180">
        <v>3</v>
      </c>
      <c r="G11" s="180">
        <v>6</v>
      </c>
      <c r="H11" s="180">
        <v>4</v>
      </c>
      <c r="I11" s="180">
        <f t="shared" si="2"/>
        <v>0</v>
      </c>
      <c r="J11" s="202">
        <f t="shared" si="3"/>
        <v>4.8</v>
      </c>
      <c r="K11" s="202" t="s">
        <v>145</v>
      </c>
      <c r="L11" s="203"/>
      <c r="M11" s="203"/>
      <c r="N11" s="203"/>
      <c r="O11" s="203"/>
      <c r="P11" s="203"/>
      <c r="Q11" s="204">
        <f t="shared" si="0"/>
        <v>5</v>
      </c>
      <c r="R11" s="205" t="str">
        <f t="shared" si="4"/>
        <v/>
      </c>
      <c r="S11" s="206" t="s">
        <v>145</v>
      </c>
      <c r="T11" s="207">
        <f t="shared" si="5"/>
        <v>4.8</v>
      </c>
      <c r="U11" s="242">
        <f t="shared" si="1"/>
        <v>0.12351449681110982</v>
      </c>
      <c r="V11" s="364"/>
    </row>
    <row r="12" spans="2:22" x14ac:dyDescent="0.35">
      <c r="B12" s="201">
        <v>8</v>
      </c>
      <c r="C12" s="1" t="s">
        <v>271</v>
      </c>
      <c r="D12" s="180">
        <v>8</v>
      </c>
      <c r="E12" s="180">
        <v>3</v>
      </c>
      <c r="F12" s="180">
        <v>5</v>
      </c>
      <c r="G12" s="180">
        <v>2</v>
      </c>
      <c r="H12" s="180">
        <v>2</v>
      </c>
      <c r="I12" s="180">
        <f t="shared" si="2"/>
        <v>0</v>
      </c>
      <c r="J12" s="202">
        <f t="shared" si="3"/>
        <v>4</v>
      </c>
      <c r="K12" s="202" t="s">
        <v>145</v>
      </c>
      <c r="L12" s="203"/>
      <c r="M12" s="203"/>
      <c r="N12" s="203"/>
      <c r="O12" s="203"/>
      <c r="P12" s="203"/>
      <c r="Q12" s="204">
        <f t="shared" si="0"/>
        <v>5</v>
      </c>
      <c r="R12" s="205" t="str">
        <f t="shared" si="4"/>
        <v/>
      </c>
      <c r="S12" s="206" t="s">
        <v>145</v>
      </c>
      <c r="T12" s="207">
        <f t="shared" si="5"/>
        <v>4</v>
      </c>
      <c r="U12" s="242">
        <f t="shared" si="1"/>
        <v>0.10292874734259153</v>
      </c>
      <c r="V12" s="364"/>
    </row>
    <row r="13" spans="2:22" x14ac:dyDescent="0.35">
      <c r="B13" s="201">
        <v>9</v>
      </c>
      <c r="C13" s="1" t="s">
        <v>268</v>
      </c>
      <c r="D13" s="180">
        <v>1</v>
      </c>
      <c r="E13" s="180">
        <v>1</v>
      </c>
      <c r="F13" s="180">
        <v>1</v>
      </c>
      <c r="G13" s="180">
        <v>1</v>
      </c>
      <c r="H13" s="180">
        <v>1</v>
      </c>
      <c r="I13" s="180">
        <f t="shared" si="2"/>
        <v>0</v>
      </c>
      <c r="J13" s="202">
        <f t="shared" si="3"/>
        <v>1</v>
      </c>
      <c r="K13" s="202" t="s">
        <v>145</v>
      </c>
      <c r="L13" s="203"/>
      <c r="M13" s="203"/>
      <c r="N13" s="203"/>
      <c r="O13" s="203"/>
      <c r="P13" s="203"/>
      <c r="Q13" s="204">
        <f t="shared" si="0"/>
        <v>5</v>
      </c>
      <c r="R13" s="205" t="str">
        <f t="shared" si="4"/>
        <v/>
      </c>
      <c r="S13" s="206" t="s">
        <v>145</v>
      </c>
      <c r="T13" s="207">
        <f t="shared" si="5"/>
        <v>1</v>
      </c>
      <c r="U13" s="242">
        <f t="shared" si="1"/>
        <v>2.5732186835647881E-2</v>
      </c>
      <c r="V13" s="364"/>
    </row>
    <row r="14" spans="2:22" x14ac:dyDescent="0.35">
      <c r="B14" s="201">
        <v>10</v>
      </c>
      <c r="C14" s="1" t="s">
        <v>204</v>
      </c>
      <c r="D14" s="180">
        <v>4</v>
      </c>
      <c r="E14" s="180">
        <v>7</v>
      </c>
      <c r="F14" s="180">
        <v>5</v>
      </c>
      <c r="G14" s="180">
        <v>5</v>
      </c>
      <c r="H14" s="180">
        <v>4</v>
      </c>
      <c r="I14" s="180">
        <f t="shared" si="2"/>
        <v>0</v>
      </c>
      <c r="J14" s="202">
        <f t="shared" si="3"/>
        <v>5</v>
      </c>
      <c r="K14" s="202" t="s">
        <v>145</v>
      </c>
      <c r="L14" s="203"/>
      <c r="M14" s="203"/>
      <c r="N14" s="203"/>
      <c r="O14" s="203"/>
      <c r="P14" s="203"/>
      <c r="Q14" s="204">
        <f t="shared" si="0"/>
        <v>5</v>
      </c>
      <c r="R14" s="205" t="str">
        <f t="shared" si="4"/>
        <v/>
      </c>
      <c r="S14" s="206" t="s">
        <v>145</v>
      </c>
      <c r="T14" s="207">
        <f t="shared" si="5"/>
        <v>5</v>
      </c>
      <c r="U14" s="242">
        <f t="shared" si="1"/>
        <v>0.1286609341782394</v>
      </c>
      <c r="V14" s="364"/>
    </row>
    <row r="15" spans="2:22" x14ac:dyDescent="0.35">
      <c r="B15" s="201">
        <v>11</v>
      </c>
      <c r="C15" s="1" t="s">
        <v>184</v>
      </c>
      <c r="D15" s="180"/>
      <c r="E15" s="180"/>
      <c r="F15" s="180"/>
      <c r="G15" s="180"/>
      <c r="H15" s="180"/>
      <c r="I15" s="180">
        <f t="shared" si="2"/>
        <v>5</v>
      </c>
      <c r="J15" s="202" t="str">
        <f t="shared" si="3"/>
        <v/>
      </c>
      <c r="K15" s="202" t="s">
        <v>145</v>
      </c>
      <c r="L15" s="203">
        <v>2</v>
      </c>
      <c r="M15" s="203">
        <v>2</v>
      </c>
      <c r="N15" s="203">
        <v>2</v>
      </c>
      <c r="O15" s="203">
        <v>2</v>
      </c>
      <c r="P15" s="203">
        <v>2</v>
      </c>
      <c r="Q15" s="204">
        <f t="shared" si="0"/>
        <v>0</v>
      </c>
      <c r="R15" s="205">
        <f t="shared" si="4"/>
        <v>2</v>
      </c>
      <c r="S15" s="206" t="s">
        <v>145</v>
      </c>
      <c r="T15" s="207">
        <f t="shared" si="5"/>
        <v>2</v>
      </c>
      <c r="U15" s="242">
        <f t="shared" si="1"/>
        <v>5.1464373671295763E-2</v>
      </c>
      <c r="V15" s="364"/>
    </row>
    <row r="16" spans="2:22" x14ac:dyDescent="0.35">
      <c r="B16" s="201">
        <v>12</v>
      </c>
      <c r="C16" s="1" t="s">
        <v>249</v>
      </c>
      <c r="D16" s="180">
        <v>1</v>
      </c>
      <c r="E16" s="180">
        <v>2</v>
      </c>
      <c r="F16" s="180">
        <v>1</v>
      </c>
      <c r="G16" s="180">
        <v>2</v>
      </c>
      <c r="H16" s="180">
        <v>1</v>
      </c>
      <c r="I16" s="180">
        <f t="shared" si="2"/>
        <v>0</v>
      </c>
      <c r="J16" s="202">
        <f t="shared" si="3"/>
        <v>1.4</v>
      </c>
      <c r="K16" s="202" t="s">
        <v>145</v>
      </c>
      <c r="L16" s="203"/>
      <c r="M16" s="203"/>
      <c r="N16" s="203"/>
      <c r="O16" s="203"/>
      <c r="P16" s="203"/>
      <c r="Q16" s="204">
        <f t="shared" si="0"/>
        <v>5</v>
      </c>
      <c r="R16" s="205" t="str">
        <f t="shared" si="4"/>
        <v/>
      </c>
      <c r="S16" s="206" t="s">
        <v>145</v>
      </c>
      <c r="T16" s="207">
        <f t="shared" si="5"/>
        <v>1.4</v>
      </c>
      <c r="U16" s="242">
        <f t="shared" si="1"/>
        <v>3.6025061569907028E-2</v>
      </c>
      <c r="V16" s="364"/>
    </row>
    <row r="17" spans="2:22" x14ac:dyDescent="0.35">
      <c r="B17" s="201">
        <v>13</v>
      </c>
      <c r="C17" s="1" t="s">
        <v>248</v>
      </c>
      <c r="D17" s="180">
        <v>1</v>
      </c>
      <c r="E17" s="180">
        <v>1</v>
      </c>
      <c r="F17" s="180">
        <v>1</v>
      </c>
      <c r="G17" s="180">
        <v>1</v>
      </c>
      <c r="H17" s="180">
        <v>1</v>
      </c>
      <c r="I17" s="180">
        <f t="shared" si="2"/>
        <v>0</v>
      </c>
      <c r="J17" s="202">
        <f t="shared" si="3"/>
        <v>1</v>
      </c>
      <c r="K17" s="202" t="s">
        <v>145</v>
      </c>
      <c r="L17" s="203"/>
      <c r="M17" s="203"/>
      <c r="N17" s="203"/>
      <c r="O17" s="203"/>
      <c r="P17" s="203"/>
      <c r="Q17" s="204">
        <f t="shared" si="0"/>
        <v>5</v>
      </c>
      <c r="R17" s="205" t="str">
        <f t="shared" si="4"/>
        <v/>
      </c>
      <c r="S17" s="206" t="s">
        <v>145</v>
      </c>
      <c r="T17" s="207">
        <f t="shared" si="5"/>
        <v>1</v>
      </c>
      <c r="U17" s="242">
        <f t="shared" si="1"/>
        <v>2.5732186835647881E-2</v>
      </c>
      <c r="V17" s="364"/>
    </row>
    <row r="18" spans="2:22" x14ac:dyDescent="0.35">
      <c r="B18" s="201">
        <v>14</v>
      </c>
      <c r="C18" s="1" t="s">
        <v>203</v>
      </c>
      <c r="D18" s="180">
        <v>2</v>
      </c>
      <c r="E18" s="180">
        <v>2</v>
      </c>
      <c r="F18" s="180">
        <v>2</v>
      </c>
      <c r="G18" s="180">
        <v>2</v>
      </c>
      <c r="H18" s="180">
        <v>2</v>
      </c>
      <c r="I18" s="180">
        <f t="shared" si="2"/>
        <v>0</v>
      </c>
      <c r="J18" s="202">
        <f t="shared" si="3"/>
        <v>2</v>
      </c>
      <c r="K18" s="202" t="s">
        <v>145</v>
      </c>
      <c r="L18" s="203"/>
      <c r="M18" s="203"/>
      <c r="N18" s="203"/>
      <c r="O18" s="203"/>
      <c r="P18" s="203"/>
      <c r="Q18" s="204">
        <f t="shared" si="0"/>
        <v>5</v>
      </c>
      <c r="R18" s="205" t="str">
        <f t="shared" si="4"/>
        <v/>
      </c>
      <c r="S18" s="206" t="s">
        <v>145</v>
      </c>
      <c r="T18" s="207">
        <f t="shared" si="5"/>
        <v>2</v>
      </c>
      <c r="U18" s="242">
        <f t="shared" si="1"/>
        <v>5.1464373671295763E-2</v>
      </c>
      <c r="V18" s="364"/>
    </row>
    <row r="19" spans="2:22" x14ac:dyDescent="0.35">
      <c r="B19" s="201">
        <v>15</v>
      </c>
      <c r="C19" s="1" t="s">
        <v>188</v>
      </c>
      <c r="D19" s="180">
        <v>2</v>
      </c>
      <c r="E19" s="180">
        <v>2</v>
      </c>
      <c r="F19" s="180">
        <v>2</v>
      </c>
      <c r="G19" s="180">
        <v>2</v>
      </c>
      <c r="H19" s="180">
        <v>3</v>
      </c>
      <c r="I19" s="180">
        <f t="shared" si="2"/>
        <v>0</v>
      </c>
      <c r="J19" s="202">
        <f t="shared" si="3"/>
        <v>2.2000000000000002</v>
      </c>
      <c r="K19" s="202" t="s">
        <v>145</v>
      </c>
      <c r="L19" s="203"/>
      <c r="M19" s="203"/>
      <c r="N19" s="203"/>
      <c r="O19" s="203"/>
      <c r="P19" s="203"/>
      <c r="Q19" s="204">
        <f t="shared" si="0"/>
        <v>5</v>
      </c>
      <c r="R19" s="205" t="str">
        <f t="shared" si="4"/>
        <v/>
      </c>
      <c r="S19" s="206" t="s">
        <v>145</v>
      </c>
      <c r="T19" s="207">
        <f t="shared" si="5"/>
        <v>2.2000000000000002</v>
      </c>
      <c r="U19" s="242">
        <f t="shared" si="1"/>
        <v>5.6610811038425343E-2</v>
      </c>
      <c r="V19" s="365"/>
    </row>
    <row r="20" spans="2:22" x14ac:dyDescent="0.35">
      <c r="B20" s="201">
        <v>16</v>
      </c>
      <c r="C20" s="1"/>
      <c r="D20" s="180"/>
      <c r="E20" s="180"/>
      <c r="F20" s="180"/>
      <c r="G20" s="180"/>
      <c r="H20" s="180"/>
      <c r="I20" s="180">
        <f t="shared" si="2"/>
        <v>5</v>
      </c>
      <c r="J20" s="202" t="str">
        <f t="shared" si="3"/>
        <v/>
      </c>
      <c r="K20" s="202" t="s">
        <v>145</v>
      </c>
      <c r="L20" s="203"/>
      <c r="M20" s="203"/>
      <c r="N20" s="203"/>
      <c r="O20" s="203"/>
      <c r="P20" s="203"/>
      <c r="Q20" s="204">
        <f t="shared" si="0"/>
        <v>5</v>
      </c>
      <c r="R20" s="205" t="str">
        <f t="shared" si="4"/>
        <v/>
      </c>
      <c r="S20" s="206" t="s">
        <v>145</v>
      </c>
      <c r="T20" s="207">
        <f t="shared" si="5"/>
        <v>0</v>
      </c>
      <c r="U20" s="242">
        <f t="shared" si="1"/>
        <v>0</v>
      </c>
      <c r="V20" s="209"/>
    </row>
    <row r="21" spans="2:22" x14ac:dyDescent="0.35">
      <c r="B21" s="201">
        <v>17</v>
      </c>
      <c r="C21" s="1"/>
      <c r="D21" s="180"/>
      <c r="E21" s="180"/>
      <c r="F21" s="180"/>
      <c r="G21" s="180"/>
      <c r="H21" s="180"/>
      <c r="I21" s="180">
        <f t="shared" si="2"/>
        <v>5</v>
      </c>
      <c r="J21" s="202" t="str">
        <f t="shared" si="3"/>
        <v/>
      </c>
      <c r="K21" s="202" t="s">
        <v>145</v>
      </c>
      <c r="L21" s="203"/>
      <c r="M21" s="203"/>
      <c r="N21" s="203"/>
      <c r="O21" s="203"/>
      <c r="P21" s="203"/>
      <c r="Q21" s="204">
        <f t="shared" si="0"/>
        <v>5</v>
      </c>
      <c r="R21" s="205" t="str">
        <f t="shared" si="4"/>
        <v/>
      </c>
      <c r="S21" s="206" t="s">
        <v>145</v>
      </c>
      <c r="T21" s="207">
        <f t="shared" si="5"/>
        <v>0</v>
      </c>
      <c r="U21" s="242">
        <f t="shared" si="1"/>
        <v>0</v>
      </c>
      <c r="V21" s="209"/>
    </row>
    <row r="22" spans="2:22" x14ac:dyDescent="0.35">
      <c r="B22" s="201">
        <v>18</v>
      </c>
      <c r="C22" s="1"/>
      <c r="D22" s="180"/>
      <c r="E22" s="180"/>
      <c r="F22" s="180"/>
      <c r="G22" s="180"/>
      <c r="H22" s="180"/>
      <c r="I22" s="180">
        <f t="shared" si="2"/>
        <v>5</v>
      </c>
      <c r="J22" s="202" t="str">
        <f t="shared" si="3"/>
        <v/>
      </c>
      <c r="K22" s="202" t="s">
        <v>145</v>
      </c>
      <c r="L22" s="203"/>
      <c r="M22" s="203"/>
      <c r="N22" s="203"/>
      <c r="O22" s="203"/>
      <c r="P22" s="203"/>
      <c r="Q22" s="204">
        <f t="shared" si="0"/>
        <v>5</v>
      </c>
      <c r="R22" s="205" t="str">
        <f t="shared" si="4"/>
        <v/>
      </c>
      <c r="S22" s="206" t="s">
        <v>145</v>
      </c>
      <c r="T22" s="207">
        <f t="shared" si="5"/>
        <v>0</v>
      </c>
      <c r="U22" s="242">
        <f t="shared" si="1"/>
        <v>0</v>
      </c>
      <c r="V22" s="209"/>
    </row>
    <row r="23" spans="2:22" x14ac:dyDescent="0.35">
      <c r="B23" s="201">
        <v>19</v>
      </c>
      <c r="C23" s="1"/>
      <c r="D23" s="180"/>
      <c r="E23" s="180"/>
      <c r="F23" s="180"/>
      <c r="G23" s="180"/>
      <c r="H23" s="180"/>
      <c r="I23" s="180">
        <f t="shared" si="2"/>
        <v>5</v>
      </c>
      <c r="J23" s="202" t="str">
        <f t="shared" si="3"/>
        <v/>
      </c>
      <c r="K23" s="202" t="s">
        <v>145</v>
      </c>
      <c r="L23" s="203"/>
      <c r="M23" s="203"/>
      <c r="N23" s="203"/>
      <c r="O23" s="203"/>
      <c r="P23" s="203"/>
      <c r="Q23" s="204">
        <f t="shared" si="0"/>
        <v>5</v>
      </c>
      <c r="R23" s="205" t="str">
        <f t="shared" si="4"/>
        <v/>
      </c>
      <c r="S23" s="206" t="s">
        <v>145</v>
      </c>
      <c r="T23" s="207">
        <f t="shared" si="5"/>
        <v>0</v>
      </c>
      <c r="U23" s="242">
        <f t="shared" si="1"/>
        <v>0</v>
      </c>
      <c r="V23" s="209"/>
    </row>
    <row r="24" spans="2:22" x14ac:dyDescent="0.35">
      <c r="B24" s="201">
        <v>20</v>
      </c>
      <c r="C24" s="1"/>
      <c r="D24" s="180"/>
      <c r="E24" s="180"/>
      <c r="F24" s="180"/>
      <c r="G24" s="180"/>
      <c r="H24" s="180"/>
      <c r="I24" s="180">
        <f t="shared" si="2"/>
        <v>5</v>
      </c>
      <c r="J24" s="202" t="str">
        <f t="shared" si="3"/>
        <v/>
      </c>
      <c r="K24" s="202" t="s">
        <v>145</v>
      </c>
      <c r="L24" s="203"/>
      <c r="M24" s="203"/>
      <c r="N24" s="203"/>
      <c r="O24" s="203"/>
      <c r="P24" s="203"/>
      <c r="Q24" s="204">
        <f t="shared" si="0"/>
        <v>5</v>
      </c>
      <c r="R24" s="205" t="str">
        <f t="shared" si="4"/>
        <v/>
      </c>
      <c r="S24" s="206" t="s">
        <v>145</v>
      </c>
      <c r="T24" s="207">
        <f t="shared" si="5"/>
        <v>0</v>
      </c>
      <c r="U24" s="242">
        <f t="shared" si="1"/>
        <v>0</v>
      </c>
      <c r="V24" s="209"/>
    </row>
    <row r="25" spans="2:22" x14ac:dyDescent="0.35">
      <c r="B25" s="201">
        <v>21</v>
      </c>
      <c r="C25" s="1"/>
      <c r="D25" s="180"/>
      <c r="E25" s="180"/>
      <c r="F25" s="180"/>
      <c r="G25" s="180"/>
      <c r="H25" s="180"/>
      <c r="I25" s="180">
        <f t="shared" si="2"/>
        <v>5</v>
      </c>
      <c r="J25" s="202" t="str">
        <f t="shared" si="3"/>
        <v/>
      </c>
      <c r="K25" s="202" t="s">
        <v>145</v>
      </c>
      <c r="L25" s="203"/>
      <c r="M25" s="203"/>
      <c r="N25" s="203"/>
      <c r="O25" s="203"/>
      <c r="P25" s="203"/>
      <c r="Q25" s="204">
        <f t="shared" si="0"/>
        <v>5</v>
      </c>
      <c r="R25" s="205" t="str">
        <f t="shared" si="4"/>
        <v/>
      </c>
      <c r="S25" s="206" t="s">
        <v>145</v>
      </c>
      <c r="T25" s="207">
        <f t="shared" si="5"/>
        <v>0</v>
      </c>
      <c r="U25" s="242">
        <f t="shared" si="1"/>
        <v>0</v>
      </c>
      <c r="V25" s="209"/>
    </row>
    <row r="26" spans="2:22" x14ac:dyDescent="0.35">
      <c r="B26" s="201">
        <v>22</v>
      </c>
      <c r="C26" s="1"/>
      <c r="D26" s="180"/>
      <c r="E26" s="180"/>
      <c r="F26" s="180"/>
      <c r="G26" s="180"/>
      <c r="H26" s="180"/>
      <c r="I26" s="180">
        <f t="shared" si="2"/>
        <v>5</v>
      </c>
      <c r="J26" s="202" t="str">
        <f t="shared" si="3"/>
        <v/>
      </c>
      <c r="K26" s="202" t="s">
        <v>145</v>
      </c>
      <c r="L26" s="203"/>
      <c r="M26" s="203"/>
      <c r="N26" s="203"/>
      <c r="O26" s="203"/>
      <c r="P26" s="203"/>
      <c r="Q26" s="204">
        <f t="shared" si="0"/>
        <v>5</v>
      </c>
      <c r="R26" s="205" t="str">
        <f t="shared" si="4"/>
        <v/>
      </c>
      <c r="S26" s="206" t="s">
        <v>145</v>
      </c>
      <c r="T26" s="207">
        <f t="shared" si="5"/>
        <v>0</v>
      </c>
      <c r="U26" s="242">
        <f t="shared" si="1"/>
        <v>0</v>
      </c>
      <c r="V26" s="209"/>
    </row>
    <row r="27" spans="2:22" ht="15" thickBot="1" x14ac:dyDescent="0.4">
      <c r="B27" s="210">
        <v>23</v>
      </c>
      <c r="C27" s="174"/>
      <c r="D27" s="186"/>
      <c r="E27" s="186"/>
      <c r="F27" s="186"/>
      <c r="G27" s="186"/>
      <c r="H27" s="186"/>
      <c r="I27" s="186">
        <f>COUNTBLANK(D27:H27)</f>
        <v>5</v>
      </c>
      <c r="J27" s="211" t="str">
        <f>IF(I27=5,"",AVERAGE(D27:H27))</f>
        <v/>
      </c>
      <c r="K27" s="211" t="s">
        <v>145</v>
      </c>
      <c r="L27" s="212"/>
      <c r="M27" s="212"/>
      <c r="N27" s="212"/>
      <c r="O27" s="212"/>
      <c r="P27" s="212"/>
      <c r="Q27" s="213">
        <f>COUNTBLANK(L27:P27)</f>
        <v>5</v>
      </c>
      <c r="R27" s="214" t="str">
        <f>IF(Q27=5,"",AVERAGE(L27:P27))</f>
        <v/>
      </c>
      <c r="S27" s="215" t="s">
        <v>145</v>
      </c>
      <c r="T27" s="216">
        <f>IF(AND(K27="YES",S27="YES"),"ERROR",IF(AND(K27="YES",S27="NO"),R27,IF(AND(K27="NO",S27="YES"),J27,SUM(J27,R27))))</f>
        <v>0</v>
      </c>
      <c r="U27" s="243">
        <f t="shared" si="1"/>
        <v>0</v>
      </c>
      <c r="V27" s="218"/>
    </row>
    <row r="28" spans="2:22" ht="15" thickBot="1" x14ac:dyDescent="0.4">
      <c r="D28" s="219" t="s">
        <v>150</v>
      </c>
      <c r="E28" s="220"/>
      <c r="F28" s="220"/>
      <c r="G28" s="220"/>
      <c r="H28" s="221"/>
      <c r="J28" s="222">
        <f>SUM(J5:J27)</f>
        <v>58.6</v>
      </c>
      <c r="L28" s="223" t="s">
        <v>151</v>
      </c>
      <c r="M28" s="224"/>
      <c r="N28" s="224"/>
      <c r="O28" s="224"/>
      <c r="P28" s="225"/>
      <c r="R28" s="222">
        <f>SUM(R5:R27)</f>
        <v>2</v>
      </c>
      <c r="S28" s="222"/>
      <c r="T28" s="226">
        <f>SUM(T5:T27)</f>
        <v>60.6</v>
      </c>
      <c r="U28" s="244">
        <f>SUM(U5:U27)</f>
        <v>1.5593705222402616</v>
      </c>
      <c r="V28" s="228">
        <f>SUM(V5:V27)</f>
        <v>1.5593705222402616</v>
      </c>
    </row>
    <row r="29" spans="2:22" ht="15" thickBot="1" x14ac:dyDescent="0.4">
      <c r="D29" s="337">
        <f>J28</f>
        <v>58.6</v>
      </c>
      <c r="E29" s="338"/>
      <c r="F29" s="338"/>
      <c r="G29" s="338"/>
      <c r="H29" s="339"/>
      <c r="L29" s="340">
        <f>R28</f>
        <v>2</v>
      </c>
      <c r="M29" s="341"/>
      <c r="N29" s="341"/>
      <c r="O29" s="341"/>
      <c r="P29" s="342"/>
    </row>
  </sheetData>
  <mergeCells count="12">
    <mergeCell ref="T2:T4"/>
    <mergeCell ref="U2:U4"/>
    <mergeCell ref="V2:V4"/>
    <mergeCell ref="D29:H29"/>
    <mergeCell ref="L29:P29"/>
    <mergeCell ref="D2:H3"/>
    <mergeCell ref="J2:J3"/>
    <mergeCell ref="K2:K4"/>
    <mergeCell ref="L2:P3"/>
    <mergeCell ref="R2:R3"/>
    <mergeCell ref="S2:S4"/>
    <mergeCell ref="V5:V19"/>
  </mergeCells>
  <dataValidations count="1">
    <dataValidation type="list" allowBlank="1" showInputMessage="1" showErrorMessage="1" sqref="K5:K27 S5:S27">
      <formula1>"YES,NO"</formula1>
    </dataValidation>
  </dataValidations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29"/>
  <sheetViews>
    <sheetView workbookViewId="0">
      <selection activeCell="V5" sqref="V5:V20"/>
    </sheetView>
  </sheetViews>
  <sheetFormatPr defaultRowHeight="14.5" x14ac:dyDescent="0.35"/>
  <cols>
    <col min="2" max="2" width="13.7265625" customWidth="1"/>
    <col min="3" max="3" width="34.1796875" customWidth="1"/>
    <col min="4" max="8" width="4.81640625" customWidth="1"/>
    <col min="9" max="9" width="4.81640625" hidden="1" customWidth="1"/>
    <col min="10" max="10" width="11" hidden="1" customWidth="1"/>
    <col min="11" max="11" width="11" customWidth="1"/>
    <col min="12" max="16" width="4.81640625" customWidth="1"/>
    <col min="17" max="17" width="4.81640625" hidden="1" customWidth="1"/>
    <col min="18" max="18" width="10.7265625" hidden="1" customWidth="1"/>
    <col min="19" max="19" width="13.453125" customWidth="1"/>
    <col min="20" max="20" width="7.26953125" customWidth="1"/>
    <col min="21" max="21" width="12.453125" customWidth="1"/>
    <col min="22" max="22" width="10.7265625" customWidth="1"/>
  </cols>
  <sheetData>
    <row r="1" spans="2:22" ht="15" thickBot="1" x14ac:dyDescent="0.4"/>
    <row r="2" spans="2:22" ht="15" customHeight="1" x14ac:dyDescent="0.35">
      <c r="B2" s="175" t="s">
        <v>127</v>
      </c>
      <c r="C2" s="176" t="s">
        <v>128</v>
      </c>
      <c r="D2" s="343" t="s">
        <v>129</v>
      </c>
      <c r="E2" s="344"/>
      <c r="F2" s="344"/>
      <c r="G2" s="344"/>
      <c r="H2" s="345"/>
      <c r="I2" s="177"/>
      <c r="J2" s="349"/>
      <c r="K2" s="351" t="s">
        <v>130</v>
      </c>
      <c r="L2" s="354" t="s">
        <v>131</v>
      </c>
      <c r="M2" s="355"/>
      <c r="N2" s="355"/>
      <c r="O2" s="355"/>
      <c r="P2" s="355"/>
      <c r="Q2" s="232"/>
      <c r="R2" s="358"/>
      <c r="S2" s="360" t="s">
        <v>132</v>
      </c>
      <c r="T2" s="332" t="s">
        <v>133</v>
      </c>
      <c r="U2" s="335" t="s">
        <v>134</v>
      </c>
      <c r="V2" s="335" t="s">
        <v>135</v>
      </c>
    </row>
    <row r="3" spans="2:22" ht="15.75" customHeight="1" thickBot="1" x14ac:dyDescent="0.4">
      <c r="B3" s="229">
        <f>Summary!D4</f>
        <v>38.861835039012618</v>
      </c>
      <c r="C3" s="179" t="s">
        <v>162</v>
      </c>
      <c r="D3" s="346"/>
      <c r="E3" s="347"/>
      <c r="F3" s="347"/>
      <c r="G3" s="347"/>
      <c r="H3" s="348"/>
      <c r="I3" s="180"/>
      <c r="J3" s="350"/>
      <c r="K3" s="352"/>
      <c r="L3" s="356"/>
      <c r="M3" s="357"/>
      <c r="N3" s="357"/>
      <c r="O3" s="357"/>
      <c r="P3" s="357"/>
      <c r="Q3" s="233"/>
      <c r="R3" s="359"/>
      <c r="S3" s="361"/>
      <c r="T3" s="333"/>
      <c r="U3" s="336"/>
      <c r="V3" s="336"/>
    </row>
    <row r="4" spans="2:22" ht="15" thickBot="1" x14ac:dyDescent="0.4">
      <c r="B4" s="182" t="s">
        <v>136</v>
      </c>
      <c r="C4" s="183" t="s">
        <v>137</v>
      </c>
      <c r="D4" s="184" t="s">
        <v>138</v>
      </c>
      <c r="E4" s="185" t="s">
        <v>139</v>
      </c>
      <c r="F4" s="185" t="s">
        <v>140</v>
      </c>
      <c r="G4" s="185" t="s">
        <v>141</v>
      </c>
      <c r="H4" s="185" t="s">
        <v>142</v>
      </c>
      <c r="I4" s="186"/>
      <c r="J4" s="187" t="s">
        <v>143</v>
      </c>
      <c r="K4" s="353"/>
      <c r="L4" s="188" t="s">
        <v>138</v>
      </c>
      <c r="M4" s="189" t="s">
        <v>139</v>
      </c>
      <c r="N4" s="189" t="s">
        <v>140</v>
      </c>
      <c r="O4" s="189" t="s">
        <v>141</v>
      </c>
      <c r="P4" s="189" t="s">
        <v>142</v>
      </c>
      <c r="Q4" s="190"/>
      <c r="R4" s="191" t="s">
        <v>143</v>
      </c>
      <c r="S4" s="362"/>
      <c r="T4" s="334"/>
      <c r="U4" s="336"/>
      <c r="V4" s="336"/>
    </row>
    <row r="5" spans="2:22" x14ac:dyDescent="0.35">
      <c r="B5" s="192">
        <v>1</v>
      </c>
      <c r="C5" s="258" t="s">
        <v>335</v>
      </c>
      <c r="D5" s="259">
        <v>9</v>
      </c>
      <c r="E5" s="177">
        <v>9</v>
      </c>
      <c r="F5" s="177">
        <v>7</v>
      </c>
      <c r="G5" s="177">
        <v>8</v>
      </c>
      <c r="H5" s="177">
        <v>7</v>
      </c>
      <c r="I5" s="177">
        <f>COUNTBLANK(D5:H5)</f>
        <v>0</v>
      </c>
      <c r="J5" s="193">
        <f>IF(I5=5,"",AVERAGE(D5:H5))</f>
        <v>8</v>
      </c>
      <c r="K5" s="193" t="s">
        <v>145</v>
      </c>
      <c r="L5" s="194"/>
      <c r="M5" s="194"/>
      <c r="N5" s="194"/>
      <c r="O5" s="194"/>
      <c r="P5" s="194"/>
      <c r="Q5" s="195">
        <f t="shared" ref="Q5:Q26" si="0">COUNTBLANK(L5:P5)</f>
        <v>5</v>
      </c>
      <c r="R5" s="196" t="str">
        <f>IF(Q5=5,"",AVERAGE(L5:P5))</f>
        <v/>
      </c>
      <c r="S5" s="197" t="s">
        <v>145</v>
      </c>
      <c r="T5" s="198">
        <f>IF(AND(K5="YES",S5="YES"),"ERROR",IF(AND(K5="YES",S5="NO"),R5,IF(AND(K5="NO",S5="YES"),J5,SUM(J5,R5))))</f>
        <v>8</v>
      </c>
      <c r="U5" s="199">
        <f>IF(T5="","",+T5/$B$3)</f>
        <v>0.20585749468518305</v>
      </c>
      <c r="V5" s="363">
        <f>SUM(U5:U20)</f>
        <v>3.4532594733439455</v>
      </c>
    </row>
    <row r="6" spans="2:22" x14ac:dyDescent="0.35">
      <c r="B6" s="201">
        <v>2</v>
      </c>
      <c r="C6" s="1" t="s">
        <v>323</v>
      </c>
      <c r="D6" s="180">
        <v>15</v>
      </c>
      <c r="E6" s="180">
        <v>11</v>
      </c>
      <c r="F6" s="180">
        <v>10</v>
      </c>
      <c r="G6" s="180">
        <v>11</v>
      </c>
      <c r="H6" s="180">
        <v>18</v>
      </c>
      <c r="I6" s="180">
        <f>COUNTBLANK(D6:H6)</f>
        <v>0</v>
      </c>
      <c r="J6" s="202">
        <f>IF(I6=5,"",AVERAGE(D6:H6))</f>
        <v>13</v>
      </c>
      <c r="K6" s="202" t="s">
        <v>145</v>
      </c>
      <c r="L6" s="203"/>
      <c r="M6" s="203"/>
      <c r="N6" s="203"/>
      <c r="O6" s="203"/>
      <c r="P6" s="203"/>
      <c r="Q6" s="204">
        <f t="shared" si="0"/>
        <v>5</v>
      </c>
      <c r="R6" s="205" t="str">
        <f>IF(Q6=5,"",AVERAGE(L6:P6))</f>
        <v/>
      </c>
      <c r="S6" s="206" t="s">
        <v>145</v>
      </c>
      <c r="T6" s="207">
        <f>IF(AND(K6="YES",S6="YES"),"ERROR",IF(AND(K6="YES",S6="NO"),R6,IF(AND(K6="NO",S6="YES"),J6,SUM(J6,R6))))</f>
        <v>13</v>
      </c>
      <c r="U6" s="208">
        <f>IF(T6="","",+T6/$B$3)</f>
        <v>0.33451842886342242</v>
      </c>
      <c r="V6" s="364"/>
    </row>
    <row r="7" spans="2:22" x14ac:dyDescent="0.35">
      <c r="B7" s="201">
        <v>3</v>
      </c>
      <c r="C7" s="1" t="s">
        <v>329</v>
      </c>
      <c r="D7" s="180">
        <v>4</v>
      </c>
      <c r="E7" s="180">
        <v>2</v>
      </c>
      <c r="F7" s="180">
        <v>2</v>
      </c>
      <c r="G7" s="180">
        <v>2</v>
      </c>
      <c r="H7" s="180">
        <v>3</v>
      </c>
      <c r="I7" s="180">
        <f>COUNTBLANK(D7:H7)</f>
        <v>0</v>
      </c>
      <c r="J7" s="202">
        <f>IF(I7=5,"",AVERAGE(D7:H7))</f>
        <v>2.6</v>
      </c>
      <c r="K7" s="202" t="s">
        <v>145</v>
      </c>
      <c r="L7" s="203"/>
      <c r="M7" s="203"/>
      <c r="N7" s="203"/>
      <c r="O7" s="203"/>
      <c r="P7" s="203"/>
      <c r="Q7" s="204">
        <f t="shared" si="0"/>
        <v>5</v>
      </c>
      <c r="R7" s="205" t="str">
        <f>IF(Q7=5,"",AVERAGE(L7:P7))</f>
        <v/>
      </c>
      <c r="S7" s="206" t="s">
        <v>145</v>
      </c>
      <c r="T7" s="207">
        <f>IF(AND(K7="YES",S7="YES"),"ERROR",IF(AND(K7="YES",S7="NO"),R7,IF(AND(K7="NO",S7="YES"),J7,SUM(J7,R7))))</f>
        <v>2.6</v>
      </c>
      <c r="U7" s="208">
        <f>IF(T7="","",+T7/$B$3)</f>
        <v>6.690368577268449E-2</v>
      </c>
      <c r="V7" s="364"/>
    </row>
    <row r="8" spans="2:22" x14ac:dyDescent="0.35">
      <c r="B8" s="201">
        <v>4</v>
      </c>
      <c r="C8" s="1" t="s">
        <v>330</v>
      </c>
      <c r="D8" s="180">
        <v>6</v>
      </c>
      <c r="E8" s="180">
        <v>4</v>
      </c>
      <c r="F8" s="180">
        <v>6</v>
      </c>
      <c r="G8" s="180">
        <v>9</v>
      </c>
      <c r="H8" s="180">
        <v>5</v>
      </c>
      <c r="I8" s="180">
        <f>COUNTBLANK(D8:H8)</f>
        <v>0</v>
      </c>
      <c r="J8" s="202">
        <f>IF(I8=5,"",AVERAGE(D8:H8))</f>
        <v>6</v>
      </c>
      <c r="K8" s="202" t="s">
        <v>145</v>
      </c>
      <c r="L8" s="203"/>
      <c r="M8" s="203"/>
      <c r="N8" s="203"/>
      <c r="O8" s="203"/>
      <c r="P8" s="203"/>
      <c r="Q8" s="204">
        <f t="shared" si="0"/>
        <v>5</v>
      </c>
      <c r="R8" s="205" t="str">
        <f>IF(Q8=5,"",AVERAGE(L8:P8))</f>
        <v/>
      </c>
      <c r="S8" s="206" t="s">
        <v>145</v>
      </c>
      <c r="T8" s="207">
        <f>IF(AND(K8="YES",S8="YES"),"ERROR",IF(AND(K8="YES",S8="NO"),R8,IF(AND(K8="NO",S8="YES"),J8,SUM(J8,R8))))</f>
        <v>6</v>
      </c>
      <c r="U8" s="208">
        <f t="shared" ref="U8:U27" si="1">IF(T8="","",+T8/$B$3)</f>
        <v>0.15439312101388727</v>
      </c>
      <c r="V8" s="364"/>
    </row>
    <row r="9" spans="2:22" x14ac:dyDescent="0.35">
      <c r="B9" s="201">
        <v>5</v>
      </c>
      <c r="C9" s="1" t="s">
        <v>324</v>
      </c>
      <c r="D9" s="180">
        <v>12</v>
      </c>
      <c r="E9" s="180">
        <v>18</v>
      </c>
      <c r="F9" s="180">
        <v>12</v>
      </c>
      <c r="G9" s="180">
        <v>12</v>
      </c>
      <c r="H9" s="180">
        <v>13</v>
      </c>
      <c r="I9" s="180">
        <f t="shared" ref="I9:I26" si="2">COUNTBLANK(D9:H9)</f>
        <v>0</v>
      </c>
      <c r="J9" s="202">
        <f t="shared" ref="J9:J26" si="3">IF(I9=5,"",AVERAGE(D9:H9))</f>
        <v>13.4</v>
      </c>
      <c r="K9" s="202" t="s">
        <v>145</v>
      </c>
      <c r="L9" s="203"/>
      <c r="M9" s="203"/>
      <c r="N9" s="203"/>
      <c r="O9" s="203"/>
      <c r="P9" s="203"/>
      <c r="Q9" s="204">
        <f t="shared" si="0"/>
        <v>5</v>
      </c>
      <c r="R9" s="205" t="str">
        <f t="shared" ref="R9:R26" si="4">IF(Q9=5,"",AVERAGE(L9:P9))</f>
        <v/>
      </c>
      <c r="S9" s="206" t="s">
        <v>145</v>
      </c>
      <c r="T9" s="207">
        <f t="shared" ref="T9:T26" si="5">IF(AND(K9="YES",S9="YES"),"ERROR",IF(AND(K9="YES",S9="NO"),R9,IF(AND(K9="NO",S9="YES"),J9,SUM(J9,R9))))</f>
        <v>13.4</v>
      </c>
      <c r="U9" s="208">
        <f t="shared" si="1"/>
        <v>0.34481130359768158</v>
      </c>
      <c r="V9" s="364"/>
    </row>
    <row r="10" spans="2:22" x14ac:dyDescent="0.35">
      <c r="B10" s="201">
        <v>6</v>
      </c>
      <c r="C10" s="1" t="s">
        <v>331</v>
      </c>
      <c r="D10" s="180">
        <v>13</v>
      </c>
      <c r="E10" s="180">
        <v>0</v>
      </c>
      <c r="F10" s="180">
        <v>0</v>
      </c>
      <c r="G10" s="180">
        <v>0</v>
      </c>
      <c r="H10" s="180">
        <v>0</v>
      </c>
      <c r="I10" s="180">
        <f t="shared" si="2"/>
        <v>0</v>
      </c>
      <c r="J10" s="202">
        <f t="shared" si="3"/>
        <v>2.6</v>
      </c>
      <c r="K10" s="202" t="s">
        <v>145</v>
      </c>
      <c r="L10" s="203"/>
      <c r="M10" s="203"/>
      <c r="N10" s="203"/>
      <c r="O10" s="203"/>
      <c r="P10" s="203"/>
      <c r="Q10" s="204">
        <f t="shared" si="0"/>
        <v>5</v>
      </c>
      <c r="R10" s="205" t="str">
        <f t="shared" si="4"/>
        <v/>
      </c>
      <c r="S10" s="206" t="s">
        <v>145</v>
      </c>
      <c r="T10" s="207">
        <f t="shared" si="5"/>
        <v>2.6</v>
      </c>
      <c r="U10" s="208">
        <f t="shared" si="1"/>
        <v>6.690368577268449E-2</v>
      </c>
      <c r="V10" s="364"/>
    </row>
    <row r="11" spans="2:22" x14ac:dyDescent="0.35">
      <c r="B11" s="201">
        <v>7</v>
      </c>
      <c r="C11" s="1" t="s">
        <v>325</v>
      </c>
      <c r="D11" s="180">
        <v>18</v>
      </c>
      <c r="E11" s="180">
        <v>14</v>
      </c>
      <c r="F11" s="180">
        <v>12</v>
      </c>
      <c r="G11" s="180">
        <v>14</v>
      </c>
      <c r="H11" s="180">
        <v>14</v>
      </c>
      <c r="I11" s="180">
        <f t="shared" si="2"/>
        <v>0</v>
      </c>
      <c r="J11" s="202">
        <f t="shared" si="3"/>
        <v>14.4</v>
      </c>
      <c r="K11" s="202" t="s">
        <v>145</v>
      </c>
      <c r="L11" s="203"/>
      <c r="M11" s="203"/>
      <c r="N11" s="203"/>
      <c r="O11" s="203"/>
      <c r="P11" s="203"/>
      <c r="Q11" s="204">
        <f t="shared" si="0"/>
        <v>5</v>
      </c>
      <c r="R11" s="205" t="str">
        <f t="shared" si="4"/>
        <v/>
      </c>
      <c r="S11" s="206" t="s">
        <v>145</v>
      </c>
      <c r="T11" s="207">
        <f t="shared" si="5"/>
        <v>14.4</v>
      </c>
      <c r="U11" s="208">
        <f t="shared" si="1"/>
        <v>0.37054349043332946</v>
      </c>
      <c r="V11" s="364"/>
    </row>
    <row r="12" spans="2:22" x14ac:dyDescent="0.35">
      <c r="B12" s="201">
        <v>8</v>
      </c>
      <c r="C12" s="1" t="s">
        <v>332</v>
      </c>
      <c r="D12" s="180">
        <v>5</v>
      </c>
      <c r="E12" s="180">
        <v>9</v>
      </c>
      <c r="F12" s="180">
        <v>11</v>
      </c>
      <c r="G12" s="180">
        <v>11</v>
      </c>
      <c r="H12" s="180">
        <v>7</v>
      </c>
      <c r="I12" s="180">
        <f t="shared" si="2"/>
        <v>0</v>
      </c>
      <c r="J12" s="202">
        <f t="shared" si="3"/>
        <v>8.6</v>
      </c>
      <c r="K12" s="202" t="s">
        <v>145</v>
      </c>
      <c r="L12" s="203"/>
      <c r="M12" s="203"/>
      <c r="N12" s="203"/>
      <c r="O12" s="203"/>
      <c r="P12" s="203"/>
      <c r="Q12" s="204">
        <f t="shared" si="0"/>
        <v>5</v>
      </c>
      <c r="R12" s="205" t="str">
        <f t="shared" si="4"/>
        <v/>
      </c>
      <c r="S12" s="206" t="s">
        <v>145</v>
      </c>
      <c r="T12" s="207">
        <f t="shared" si="5"/>
        <v>8.6</v>
      </c>
      <c r="U12" s="208">
        <f t="shared" si="1"/>
        <v>0.22129680678657176</v>
      </c>
      <c r="V12" s="364"/>
    </row>
    <row r="13" spans="2:22" x14ac:dyDescent="0.35">
      <c r="B13" s="201">
        <v>9</v>
      </c>
      <c r="C13" s="1" t="s">
        <v>326</v>
      </c>
      <c r="D13" s="180">
        <v>14</v>
      </c>
      <c r="E13" s="180">
        <v>13</v>
      </c>
      <c r="F13" s="180">
        <v>24</v>
      </c>
      <c r="G13" s="180">
        <v>26</v>
      </c>
      <c r="H13" s="180">
        <v>16</v>
      </c>
      <c r="I13" s="180">
        <f t="shared" si="2"/>
        <v>0</v>
      </c>
      <c r="J13" s="202">
        <f t="shared" si="3"/>
        <v>18.600000000000001</v>
      </c>
      <c r="K13" s="202" t="s">
        <v>145</v>
      </c>
      <c r="L13" s="203"/>
      <c r="M13" s="203"/>
      <c r="N13" s="203"/>
      <c r="O13" s="203"/>
      <c r="P13" s="203"/>
      <c r="Q13" s="204">
        <f t="shared" si="0"/>
        <v>5</v>
      </c>
      <c r="R13" s="205" t="str">
        <f t="shared" si="4"/>
        <v/>
      </c>
      <c r="S13" s="206" t="s">
        <v>145</v>
      </c>
      <c r="T13" s="207">
        <f t="shared" si="5"/>
        <v>18.600000000000001</v>
      </c>
      <c r="U13" s="208">
        <f t="shared" si="1"/>
        <v>0.47861867514305062</v>
      </c>
      <c r="V13" s="364"/>
    </row>
    <row r="14" spans="2:22" x14ac:dyDescent="0.35">
      <c r="B14" s="201">
        <v>10</v>
      </c>
      <c r="C14" s="1" t="s">
        <v>333</v>
      </c>
      <c r="D14" s="180">
        <v>9</v>
      </c>
      <c r="E14" s="180">
        <v>0</v>
      </c>
      <c r="F14" s="180">
        <v>0</v>
      </c>
      <c r="G14" s="180">
        <v>0</v>
      </c>
      <c r="H14" s="180">
        <v>0</v>
      </c>
      <c r="I14" s="180">
        <f t="shared" si="2"/>
        <v>0</v>
      </c>
      <c r="J14" s="202">
        <f t="shared" si="3"/>
        <v>1.8</v>
      </c>
      <c r="K14" s="202" t="s">
        <v>145</v>
      </c>
      <c r="L14" s="203"/>
      <c r="M14" s="203"/>
      <c r="N14" s="203"/>
      <c r="O14" s="203"/>
      <c r="P14" s="203"/>
      <c r="Q14" s="204">
        <f t="shared" si="0"/>
        <v>5</v>
      </c>
      <c r="R14" s="205" t="str">
        <f t="shared" si="4"/>
        <v/>
      </c>
      <c r="S14" s="206" t="s">
        <v>145</v>
      </c>
      <c r="T14" s="207">
        <f t="shared" si="5"/>
        <v>1.8</v>
      </c>
      <c r="U14" s="208">
        <f t="shared" si="1"/>
        <v>4.6317936304166182E-2</v>
      </c>
      <c r="V14" s="364"/>
    </row>
    <row r="15" spans="2:22" x14ac:dyDescent="0.35">
      <c r="B15" s="201">
        <v>11</v>
      </c>
      <c r="C15" s="1" t="s">
        <v>327</v>
      </c>
      <c r="D15" s="180">
        <v>13</v>
      </c>
      <c r="E15" s="180">
        <v>11</v>
      </c>
      <c r="F15" s="180">
        <v>11</v>
      </c>
      <c r="G15" s="180">
        <v>8</v>
      </c>
      <c r="H15" s="180">
        <v>23</v>
      </c>
      <c r="I15" s="180">
        <f t="shared" si="2"/>
        <v>0</v>
      </c>
      <c r="J15" s="202">
        <f t="shared" si="3"/>
        <v>13.2</v>
      </c>
      <c r="K15" s="202" t="s">
        <v>145</v>
      </c>
      <c r="L15" s="203"/>
      <c r="M15" s="203"/>
      <c r="N15" s="203"/>
      <c r="O15" s="203"/>
      <c r="P15" s="203"/>
      <c r="Q15" s="204">
        <f t="shared" si="0"/>
        <v>5</v>
      </c>
      <c r="R15" s="205" t="str">
        <f t="shared" si="4"/>
        <v/>
      </c>
      <c r="S15" s="206" t="s">
        <v>145</v>
      </c>
      <c r="T15" s="207">
        <f t="shared" si="5"/>
        <v>13.2</v>
      </c>
      <c r="U15" s="208">
        <f t="shared" si="1"/>
        <v>0.33966486623055198</v>
      </c>
      <c r="V15" s="364"/>
    </row>
    <row r="16" spans="2:22" x14ac:dyDescent="0.35">
      <c r="B16" s="201">
        <v>12</v>
      </c>
      <c r="C16" s="1" t="s">
        <v>334</v>
      </c>
      <c r="D16" s="180">
        <v>4</v>
      </c>
      <c r="E16" s="180">
        <v>13</v>
      </c>
      <c r="F16" s="180">
        <v>7</v>
      </c>
      <c r="G16" s="180">
        <v>5</v>
      </c>
      <c r="H16" s="180">
        <v>7</v>
      </c>
      <c r="I16" s="180">
        <f t="shared" si="2"/>
        <v>0</v>
      </c>
      <c r="J16" s="202">
        <f t="shared" si="3"/>
        <v>7.2</v>
      </c>
      <c r="K16" s="202" t="s">
        <v>145</v>
      </c>
      <c r="L16" s="203"/>
      <c r="M16" s="203"/>
      <c r="N16" s="203"/>
      <c r="O16" s="203"/>
      <c r="P16" s="203"/>
      <c r="Q16" s="204">
        <f t="shared" si="0"/>
        <v>5</v>
      </c>
      <c r="R16" s="205" t="str">
        <f t="shared" si="4"/>
        <v/>
      </c>
      <c r="S16" s="206" t="s">
        <v>145</v>
      </c>
      <c r="T16" s="207">
        <f t="shared" si="5"/>
        <v>7.2</v>
      </c>
      <c r="U16" s="208">
        <f t="shared" si="1"/>
        <v>0.18527174521666473</v>
      </c>
      <c r="V16" s="364"/>
    </row>
    <row r="17" spans="2:22" x14ac:dyDescent="0.35">
      <c r="B17" s="201">
        <v>13</v>
      </c>
      <c r="C17" s="1" t="s">
        <v>328</v>
      </c>
      <c r="D17" s="180">
        <v>23</v>
      </c>
      <c r="E17" s="180">
        <v>13</v>
      </c>
      <c r="F17" s="180">
        <v>13</v>
      </c>
      <c r="G17" s="180">
        <v>16</v>
      </c>
      <c r="H17" s="180">
        <v>13</v>
      </c>
      <c r="I17" s="180">
        <f t="shared" si="2"/>
        <v>0</v>
      </c>
      <c r="J17" s="202">
        <f t="shared" si="3"/>
        <v>15.6</v>
      </c>
      <c r="K17" s="202" t="s">
        <v>145</v>
      </c>
      <c r="L17" s="203"/>
      <c r="M17" s="203"/>
      <c r="N17" s="203"/>
      <c r="O17" s="203"/>
      <c r="P17" s="203"/>
      <c r="Q17" s="204">
        <f t="shared" si="0"/>
        <v>5</v>
      </c>
      <c r="R17" s="205" t="str">
        <f t="shared" si="4"/>
        <v/>
      </c>
      <c r="S17" s="206" t="s">
        <v>145</v>
      </c>
      <c r="T17" s="207">
        <f t="shared" si="5"/>
        <v>15.6</v>
      </c>
      <c r="U17" s="208">
        <f t="shared" si="1"/>
        <v>0.40142211463610694</v>
      </c>
      <c r="V17" s="364"/>
    </row>
    <row r="18" spans="2:22" x14ac:dyDescent="0.35">
      <c r="B18" s="201">
        <v>14</v>
      </c>
      <c r="C18" s="1" t="s">
        <v>312</v>
      </c>
      <c r="D18" s="180">
        <v>3</v>
      </c>
      <c r="E18" s="180">
        <v>3</v>
      </c>
      <c r="F18" s="180">
        <v>3</v>
      </c>
      <c r="G18" s="180">
        <v>5</v>
      </c>
      <c r="H18" s="180">
        <v>3</v>
      </c>
      <c r="I18" s="180">
        <f t="shared" si="2"/>
        <v>0</v>
      </c>
      <c r="J18" s="202">
        <f t="shared" si="3"/>
        <v>3.4</v>
      </c>
      <c r="K18" s="202" t="s">
        <v>145</v>
      </c>
      <c r="L18" s="203"/>
      <c r="M18" s="203"/>
      <c r="N18" s="203"/>
      <c r="O18" s="203"/>
      <c r="P18" s="203"/>
      <c r="Q18" s="204">
        <f t="shared" si="0"/>
        <v>5</v>
      </c>
      <c r="R18" s="205" t="str">
        <f t="shared" si="4"/>
        <v/>
      </c>
      <c r="S18" s="206" t="s">
        <v>145</v>
      </c>
      <c r="T18" s="207">
        <f t="shared" si="5"/>
        <v>3.4</v>
      </c>
      <c r="U18" s="208">
        <f t="shared" si="1"/>
        <v>8.7489435241202784E-2</v>
      </c>
      <c r="V18" s="364"/>
    </row>
    <row r="19" spans="2:22" x14ac:dyDescent="0.35">
      <c r="B19" s="201">
        <v>15</v>
      </c>
      <c r="C19" s="1" t="s">
        <v>336</v>
      </c>
      <c r="D19" s="180">
        <v>0</v>
      </c>
      <c r="E19" s="180">
        <v>10</v>
      </c>
      <c r="F19" s="180">
        <v>0</v>
      </c>
      <c r="G19" s="180">
        <v>0</v>
      </c>
      <c r="H19" s="180">
        <v>0</v>
      </c>
      <c r="I19" s="180">
        <f t="shared" si="2"/>
        <v>0</v>
      </c>
      <c r="J19" s="202">
        <f t="shared" si="3"/>
        <v>2</v>
      </c>
      <c r="K19" s="202" t="s">
        <v>145</v>
      </c>
      <c r="L19" s="203"/>
      <c r="M19" s="203"/>
      <c r="N19" s="203"/>
      <c r="O19" s="203"/>
      <c r="P19" s="203"/>
      <c r="Q19" s="204">
        <f t="shared" si="0"/>
        <v>5</v>
      </c>
      <c r="R19" s="205" t="str">
        <f t="shared" si="4"/>
        <v/>
      </c>
      <c r="S19" s="206" t="s">
        <v>145</v>
      </c>
      <c r="T19" s="207">
        <f t="shared" si="5"/>
        <v>2</v>
      </c>
      <c r="U19" s="208">
        <f t="shared" si="1"/>
        <v>5.1464373671295763E-2</v>
      </c>
      <c r="V19" s="364"/>
    </row>
    <row r="20" spans="2:22" x14ac:dyDescent="0.35">
      <c r="B20" s="201">
        <v>16</v>
      </c>
      <c r="C20" s="1" t="s">
        <v>188</v>
      </c>
      <c r="D20" s="180">
        <v>3</v>
      </c>
      <c r="E20" s="180">
        <v>3</v>
      </c>
      <c r="F20" s="180">
        <v>3</v>
      </c>
      <c r="G20" s="180">
        <v>5</v>
      </c>
      <c r="H20" s="180">
        <v>5</v>
      </c>
      <c r="I20" s="180">
        <f t="shared" si="2"/>
        <v>0</v>
      </c>
      <c r="J20" s="202">
        <f t="shared" si="3"/>
        <v>3.8</v>
      </c>
      <c r="K20" s="202" t="s">
        <v>145</v>
      </c>
      <c r="L20" s="203"/>
      <c r="M20" s="203"/>
      <c r="N20" s="203"/>
      <c r="O20" s="203"/>
      <c r="P20" s="203"/>
      <c r="Q20" s="204">
        <f t="shared" si="0"/>
        <v>5</v>
      </c>
      <c r="R20" s="205" t="str">
        <f t="shared" si="4"/>
        <v/>
      </c>
      <c r="S20" s="206" t="s">
        <v>145</v>
      </c>
      <c r="T20" s="207">
        <f t="shared" si="5"/>
        <v>3.8</v>
      </c>
      <c r="U20" s="208">
        <f t="shared" si="1"/>
        <v>9.7782309975461945E-2</v>
      </c>
      <c r="V20" s="365"/>
    </row>
    <row r="21" spans="2:22" x14ac:dyDescent="0.35">
      <c r="B21" s="201">
        <v>17</v>
      </c>
      <c r="C21" s="1"/>
      <c r="D21" s="180"/>
      <c r="E21" s="180"/>
      <c r="F21" s="180"/>
      <c r="G21" s="180"/>
      <c r="H21" s="180"/>
      <c r="I21" s="180">
        <f t="shared" si="2"/>
        <v>5</v>
      </c>
      <c r="J21" s="202" t="str">
        <f t="shared" si="3"/>
        <v/>
      </c>
      <c r="K21" s="202" t="s">
        <v>145</v>
      </c>
      <c r="L21" s="203"/>
      <c r="M21" s="203"/>
      <c r="N21" s="203"/>
      <c r="O21" s="203"/>
      <c r="P21" s="203"/>
      <c r="Q21" s="204">
        <f t="shared" si="0"/>
        <v>5</v>
      </c>
      <c r="R21" s="205" t="str">
        <f t="shared" si="4"/>
        <v/>
      </c>
      <c r="S21" s="206" t="s">
        <v>145</v>
      </c>
      <c r="T21" s="207">
        <f t="shared" si="5"/>
        <v>0</v>
      </c>
      <c r="U21" s="208">
        <f t="shared" si="1"/>
        <v>0</v>
      </c>
      <c r="V21" s="209"/>
    </row>
    <row r="22" spans="2:22" x14ac:dyDescent="0.35">
      <c r="B22" s="201">
        <v>18</v>
      </c>
      <c r="C22" s="1"/>
      <c r="D22" s="180"/>
      <c r="E22" s="180"/>
      <c r="F22" s="180"/>
      <c r="G22" s="180"/>
      <c r="H22" s="180"/>
      <c r="I22" s="180">
        <f t="shared" si="2"/>
        <v>5</v>
      </c>
      <c r="J22" s="202" t="str">
        <f t="shared" si="3"/>
        <v/>
      </c>
      <c r="K22" s="202" t="s">
        <v>145</v>
      </c>
      <c r="L22" s="203"/>
      <c r="M22" s="203"/>
      <c r="N22" s="203"/>
      <c r="O22" s="203"/>
      <c r="P22" s="203"/>
      <c r="Q22" s="204">
        <f t="shared" si="0"/>
        <v>5</v>
      </c>
      <c r="R22" s="205" t="str">
        <f t="shared" si="4"/>
        <v/>
      </c>
      <c r="S22" s="206" t="s">
        <v>145</v>
      </c>
      <c r="T22" s="207">
        <f t="shared" si="5"/>
        <v>0</v>
      </c>
      <c r="U22" s="208">
        <f t="shared" si="1"/>
        <v>0</v>
      </c>
      <c r="V22" s="209"/>
    </row>
    <row r="23" spans="2:22" x14ac:dyDescent="0.35">
      <c r="B23" s="201">
        <v>19</v>
      </c>
      <c r="C23" s="1"/>
      <c r="D23" s="180"/>
      <c r="E23" s="180"/>
      <c r="F23" s="180"/>
      <c r="G23" s="180"/>
      <c r="H23" s="180"/>
      <c r="I23" s="180">
        <f t="shared" si="2"/>
        <v>5</v>
      </c>
      <c r="J23" s="202" t="str">
        <f t="shared" si="3"/>
        <v/>
      </c>
      <c r="K23" s="202" t="s">
        <v>145</v>
      </c>
      <c r="L23" s="203"/>
      <c r="M23" s="203"/>
      <c r="N23" s="203"/>
      <c r="O23" s="203"/>
      <c r="P23" s="203"/>
      <c r="Q23" s="204">
        <f t="shared" si="0"/>
        <v>5</v>
      </c>
      <c r="R23" s="205" t="str">
        <f t="shared" si="4"/>
        <v/>
      </c>
      <c r="S23" s="206" t="s">
        <v>145</v>
      </c>
      <c r="T23" s="207">
        <f t="shared" si="5"/>
        <v>0</v>
      </c>
      <c r="U23" s="208">
        <f t="shared" si="1"/>
        <v>0</v>
      </c>
      <c r="V23" s="209"/>
    </row>
    <row r="24" spans="2:22" x14ac:dyDescent="0.35">
      <c r="B24" s="201">
        <v>20</v>
      </c>
      <c r="C24" s="1"/>
      <c r="D24" s="180"/>
      <c r="E24" s="180"/>
      <c r="F24" s="180"/>
      <c r="G24" s="180"/>
      <c r="H24" s="180"/>
      <c r="I24" s="180">
        <f t="shared" si="2"/>
        <v>5</v>
      </c>
      <c r="J24" s="202" t="str">
        <f t="shared" si="3"/>
        <v/>
      </c>
      <c r="K24" s="202" t="s">
        <v>145</v>
      </c>
      <c r="L24" s="203"/>
      <c r="M24" s="203"/>
      <c r="N24" s="203"/>
      <c r="O24" s="203"/>
      <c r="P24" s="203"/>
      <c r="Q24" s="204">
        <f t="shared" si="0"/>
        <v>5</v>
      </c>
      <c r="R24" s="205" t="str">
        <f t="shared" si="4"/>
        <v/>
      </c>
      <c r="S24" s="206" t="s">
        <v>145</v>
      </c>
      <c r="T24" s="207">
        <f t="shared" si="5"/>
        <v>0</v>
      </c>
      <c r="U24" s="208">
        <f t="shared" si="1"/>
        <v>0</v>
      </c>
      <c r="V24" s="209"/>
    </row>
    <row r="25" spans="2:22" x14ac:dyDescent="0.35">
      <c r="B25" s="201">
        <v>21</v>
      </c>
      <c r="C25" s="1"/>
      <c r="D25" s="180"/>
      <c r="E25" s="180"/>
      <c r="F25" s="180"/>
      <c r="G25" s="180"/>
      <c r="H25" s="180"/>
      <c r="I25" s="180">
        <f t="shared" si="2"/>
        <v>5</v>
      </c>
      <c r="J25" s="202" t="str">
        <f t="shared" si="3"/>
        <v/>
      </c>
      <c r="K25" s="202" t="s">
        <v>145</v>
      </c>
      <c r="L25" s="203"/>
      <c r="M25" s="203"/>
      <c r="N25" s="203"/>
      <c r="O25" s="203"/>
      <c r="P25" s="203"/>
      <c r="Q25" s="204">
        <f t="shared" si="0"/>
        <v>5</v>
      </c>
      <c r="R25" s="205" t="str">
        <f t="shared" si="4"/>
        <v/>
      </c>
      <c r="S25" s="206" t="s">
        <v>145</v>
      </c>
      <c r="T25" s="207">
        <f t="shared" si="5"/>
        <v>0</v>
      </c>
      <c r="U25" s="208">
        <f t="shared" si="1"/>
        <v>0</v>
      </c>
      <c r="V25" s="209"/>
    </row>
    <row r="26" spans="2:22" x14ac:dyDescent="0.35">
      <c r="B26" s="201">
        <v>22</v>
      </c>
      <c r="C26" s="1"/>
      <c r="D26" s="180"/>
      <c r="E26" s="180"/>
      <c r="F26" s="180"/>
      <c r="G26" s="180"/>
      <c r="H26" s="180"/>
      <c r="I26" s="180">
        <f t="shared" si="2"/>
        <v>5</v>
      </c>
      <c r="J26" s="202" t="str">
        <f t="shared" si="3"/>
        <v/>
      </c>
      <c r="K26" s="202" t="s">
        <v>145</v>
      </c>
      <c r="L26" s="203"/>
      <c r="M26" s="203"/>
      <c r="N26" s="203"/>
      <c r="O26" s="203"/>
      <c r="P26" s="203"/>
      <c r="Q26" s="204">
        <f t="shared" si="0"/>
        <v>5</v>
      </c>
      <c r="R26" s="205" t="str">
        <f t="shared" si="4"/>
        <v/>
      </c>
      <c r="S26" s="206" t="s">
        <v>145</v>
      </c>
      <c r="T26" s="207">
        <f t="shared" si="5"/>
        <v>0</v>
      </c>
      <c r="U26" s="208">
        <f t="shared" si="1"/>
        <v>0</v>
      </c>
      <c r="V26" s="209"/>
    </row>
    <row r="27" spans="2:22" ht="15" thickBot="1" x14ac:dyDescent="0.4">
      <c r="B27" s="210">
        <v>23</v>
      </c>
      <c r="C27" s="174"/>
      <c r="D27" s="186"/>
      <c r="E27" s="186"/>
      <c r="F27" s="186"/>
      <c r="G27" s="186"/>
      <c r="H27" s="186"/>
      <c r="I27" s="186">
        <f>COUNTBLANK(D27:H27)</f>
        <v>5</v>
      </c>
      <c r="J27" s="211" t="str">
        <f>IF(I27=5,"",AVERAGE(D27:H27))</f>
        <v/>
      </c>
      <c r="K27" s="211" t="s">
        <v>145</v>
      </c>
      <c r="L27" s="212"/>
      <c r="M27" s="212"/>
      <c r="N27" s="212"/>
      <c r="O27" s="212"/>
      <c r="P27" s="212"/>
      <c r="Q27" s="213">
        <f>COUNTBLANK(L27:P27)</f>
        <v>5</v>
      </c>
      <c r="R27" s="214" t="str">
        <f>IF(Q27=5,"",AVERAGE(L27:P27))</f>
        <v/>
      </c>
      <c r="S27" s="215" t="s">
        <v>145</v>
      </c>
      <c r="T27" s="216">
        <f>IF(AND(K27="YES",S27="YES"),"ERROR",IF(AND(K27="YES",S27="NO"),R27,IF(AND(K27="NO",S27="YES"),J27,SUM(J27,R27))))</f>
        <v>0</v>
      </c>
      <c r="U27" s="217">
        <f t="shared" si="1"/>
        <v>0</v>
      </c>
      <c r="V27" s="218"/>
    </row>
    <row r="28" spans="2:22" ht="15" thickBot="1" x14ac:dyDescent="0.4">
      <c r="D28" s="219" t="s">
        <v>150</v>
      </c>
      <c r="E28" s="220"/>
      <c r="F28" s="220"/>
      <c r="G28" s="220"/>
      <c r="H28" s="221"/>
      <c r="J28" s="222">
        <f>SUM(J5:J27)</f>
        <v>134.19999999999999</v>
      </c>
      <c r="L28" s="223" t="s">
        <v>151</v>
      </c>
      <c r="M28" s="224"/>
      <c r="N28" s="224"/>
      <c r="O28" s="224"/>
      <c r="P28" s="225"/>
      <c r="R28" s="222">
        <f>SUM(R5:R27)</f>
        <v>0</v>
      </c>
      <c r="S28" s="222"/>
      <c r="T28" s="226">
        <f>SUM(T5:T27)</f>
        <v>134.19999999999999</v>
      </c>
      <c r="U28" s="227">
        <f>SUM(U5:U27)</f>
        <v>3.4532594733439455</v>
      </c>
      <c r="V28" s="228">
        <f>SUM(V5:V27)</f>
        <v>3.4532594733439455</v>
      </c>
    </row>
    <row r="29" spans="2:22" ht="15" thickBot="1" x14ac:dyDescent="0.4">
      <c r="D29" s="337">
        <f>J28</f>
        <v>134.19999999999999</v>
      </c>
      <c r="E29" s="338"/>
      <c r="F29" s="338"/>
      <c r="G29" s="338"/>
      <c r="H29" s="339"/>
      <c r="L29" s="340">
        <f>R28</f>
        <v>0</v>
      </c>
      <c r="M29" s="341"/>
      <c r="N29" s="341"/>
      <c r="O29" s="341"/>
      <c r="P29" s="342"/>
    </row>
  </sheetData>
  <mergeCells count="12">
    <mergeCell ref="T2:T4"/>
    <mergeCell ref="U2:U4"/>
    <mergeCell ref="V2:V4"/>
    <mergeCell ref="D29:H29"/>
    <mergeCell ref="L29:P29"/>
    <mergeCell ref="D2:H3"/>
    <mergeCell ref="J2:J3"/>
    <mergeCell ref="K2:K4"/>
    <mergeCell ref="L2:P3"/>
    <mergeCell ref="R2:R3"/>
    <mergeCell ref="S2:S4"/>
    <mergeCell ref="V5:V20"/>
  </mergeCells>
  <dataValidations disablePrompts="1" count="1">
    <dataValidation type="list" allowBlank="1" showInputMessage="1" showErrorMessage="1" sqref="K5:K27 S5:S27">
      <formula1>"YES,NO"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29"/>
  <sheetViews>
    <sheetView workbookViewId="0">
      <selection activeCell="V5" sqref="V5:V7"/>
    </sheetView>
  </sheetViews>
  <sheetFormatPr defaultRowHeight="14.5" x14ac:dyDescent="0.35"/>
  <cols>
    <col min="2" max="2" width="13.7265625" customWidth="1"/>
    <col min="3" max="3" width="34.1796875" customWidth="1"/>
    <col min="4" max="8" width="4.81640625" customWidth="1"/>
    <col min="9" max="9" width="4.81640625" hidden="1" customWidth="1"/>
    <col min="10" max="10" width="11" hidden="1" customWidth="1"/>
    <col min="11" max="11" width="11" customWidth="1"/>
    <col min="12" max="16" width="4.81640625" customWidth="1"/>
    <col min="17" max="17" width="4.81640625" hidden="1" customWidth="1"/>
    <col min="18" max="18" width="10.7265625" hidden="1" customWidth="1"/>
    <col min="19" max="19" width="13.453125" customWidth="1"/>
    <col min="20" max="20" width="7.26953125" customWidth="1"/>
    <col min="21" max="21" width="12.453125" customWidth="1"/>
    <col min="22" max="22" width="10.7265625" customWidth="1"/>
  </cols>
  <sheetData>
    <row r="1" spans="2:22" ht="15" thickBot="1" x14ac:dyDescent="0.4"/>
    <row r="2" spans="2:22" ht="15" customHeight="1" x14ac:dyDescent="0.35">
      <c r="B2" s="175" t="s">
        <v>127</v>
      </c>
      <c r="C2" s="176" t="s">
        <v>128</v>
      </c>
      <c r="D2" s="343" t="s">
        <v>129</v>
      </c>
      <c r="E2" s="344"/>
      <c r="F2" s="344"/>
      <c r="G2" s="344"/>
      <c r="H2" s="345"/>
      <c r="I2" s="177"/>
      <c r="J2" s="349"/>
      <c r="K2" s="351" t="s">
        <v>130</v>
      </c>
      <c r="L2" s="354" t="s">
        <v>131</v>
      </c>
      <c r="M2" s="355"/>
      <c r="N2" s="355"/>
      <c r="O2" s="355"/>
      <c r="P2" s="355"/>
      <c r="Q2" s="232"/>
      <c r="R2" s="358"/>
      <c r="S2" s="360" t="s">
        <v>132</v>
      </c>
      <c r="T2" s="332" t="s">
        <v>133</v>
      </c>
      <c r="U2" s="335" t="s">
        <v>134</v>
      </c>
      <c r="V2" s="335" t="s">
        <v>135</v>
      </c>
    </row>
    <row r="3" spans="2:22" ht="15.75" customHeight="1" thickBot="1" x14ac:dyDescent="0.4">
      <c r="B3" s="229">
        <f>Summary!D4</f>
        <v>38.861835039012618</v>
      </c>
      <c r="C3" s="179" t="s">
        <v>163</v>
      </c>
      <c r="D3" s="346"/>
      <c r="E3" s="347"/>
      <c r="F3" s="347"/>
      <c r="G3" s="347"/>
      <c r="H3" s="348"/>
      <c r="I3" s="180"/>
      <c r="J3" s="350"/>
      <c r="K3" s="352"/>
      <c r="L3" s="356"/>
      <c r="M3" s="357"/>
      <c r="N3" s="357"/>
      <c r="O3" s="357"/>
      <c r="P3" s="357"/>
      <c r="Q3" s="233"/>
      <c r="R3" s="359"/>
      <c r="S3" s="361"/>
      <c r="T3" s="333"/>
      <c r="U3" s="336"/>
      <c r="V3" s="336"/>
    </row>
    <row r="4" spans="2:22" ht="15" thickBot="1" x14ac:dyDescent="0.4">
      <c r="B4" s="182" t="s">
        <v>136</v>
      </c>
      <c r="C4" s="183" t="s">
        <v>137</v>
      </c>
      <c r="D4" s="184" t="s">
        <v>138</v>
      </c>
      <c r="E4" s="185" t="s">
        <v>139</v>
      </c>
      <c r="F4" s="185" t="s">
        <v>140</v>
      </c>
      <c r="G4" s="185" t="s">
        <v>141</v>
      </c>
      <c r="H4" s="185" t="s">
        <v>142</v>
      </c>
      <c r="I4" s="186"/>
      <c r="J4" s="187" t="s">
        <v>143</v>
      </c>
      <c r="K4" s="353"/>
      <c r="L4" s="188" t="s">
        <v>138</v>
      </c>
      <c r="M4" s="189" t="s">
        <v>139</v>
      </c>
      <c r="N4" s="189" t="s">
        <v>140</v>
      </c>
      <c r="O4" s="189" t="s">
        <v>141</v>
      </c>
      <c r="P4" s="189" t="s">
        <v>142</v>
      </c>
      <c r="Q4" s="190"/>
      <c r="R4" s="191" t="s">
        <v>143</v>
      </c>
      <c r="S4" s="362"/>
      <c r="T4" s="334"/>
      <c r="U4" s="336"/>
      <c r="V4" s="336"/>
    </row>
    <row r="5" spans="2:22" x14ac:dyDescent="0.35">
      <c r="B5" s="192">
        <v>1</v>
      </c>
      <c r="C5" s="274" t="s">
        <v>376</v>
      </c>
      <c r="D5" s="177">
        <v>11</v>
      </c>
      <c r="E5" s="177">
        <v>18</v>
      </c>
      <c r="F5" s="177">
        <v>13</v>
      </c>
      <c r="G5" s="177">
        <v>12</v>
      </c>
      <c r="H5" s="177">
        <v>21</v>
      </c>
      <c r="I5" s="177">
        <f t="shared" ref="I5:I13" si="0">COUNTBLANK(D5:H5)</f>
        <v>0</v>
      </c>
      <c r="J5" s="193">
        <f t="shared" ref="J5:J13" si="1">IF(I5=5,"",AVERAGE(D5:H5))</f>
        <v>15</v>
      </c>
      <c r="K5" s="193" t="s">
        <v>145</v>
      </c>
      <c r="L5" s="194"/>
      <c r="M5" s="194"/>
      <c r="N5" s="194"/>
      <c r="O5" s="194"/>
      <c r="P5" s="194"/>
      <c r="Q5" s="195">
        <f t="shared" ref="Q5:Q26" si="2">COUNTBLANK(L5:P5)</f>
        <v>5</v>
      </c>
      <c r="R5" s="196" t="str">
        <f>IF(Q5=5,"",AVERAGE(L5:P5))</f>
        <v/>
      </c>
      <c r="S5" s="197" t="s">
        <v>145</v>
      </c>
      <c r="T5" s="198">
        <f>IF(AND(K5="YES",S5="YES"),"ERROR",IF(AND(K5="YES",S5="NO"),R5,IF(AND(K5="NO",S5="YES"),J5,SUM(J5,R5))))</f>
        <v>15</v>
      </c>
      <c r="U5" s="199">
        <f>IF(T5="","",+T5/$B$3)</f>
        <v>0.38598280253471817</v>
      </c>
      <c r="V5" s="363">
        <f>SUM(U5:U7)</f>
        <v>0.69476904456249278</v>
      </c>
    </row>
    <row r="6" spans="2:22" x14ac:dyDescent="0.35">
      <c r="B6" s="201">
        <v>2</v>
      </c>
      <c r="C6" s="1" t="s">
        <v>378</v>
      </c>
      <c r="D6" s="180">
        <v>8</v>
      </c>
      <c r="E6" s="180">
        <v>5</v>
      </c>
      <c r="F6" s="180">
        <v>4</v>
      </c>
      <c r="G6" s="180">
        <v>4</v>
      </c>
      <c r="H6" s="180">
        <v>3</v>
      </c>
      <c r="I6" s="180">
        <f t="shared" si="0"/>
        <v>0</v>
      </c>
      <c r="J6" s="202">
        <f t="shared" si="1"/>
        <v>4.8</v>
      </c>
      <c r="K6" s="202" t="s">
        <v>145</v>
      </c>
      <c r="L6" s="203"/>
      <c r="M6" s="203"/>
      <c r="N6" s="203"/>
      <c r="O6" s="203"/>
      <c r="P6" s="203"/>
      <c r="Q6" s="204">
        <f t="shared" si="2"/>
        <v>5</v>
      </c>
      <c r="R6" s="205" t="str">
        <f>IF(Q6=5,"",AVERAGE(L6:P6))</f>
        <v/>
      </c>
      <c r="S6" s="206" t="s">
        <v>145</v>
      </c>
      <c r="T6" s="207">
        <f>IF(AND(K6="YES",S6="YES"),"ERROR",IF(AND(K6="YES",S6="NO"),R6,IF(AND(K6="NO",S6="YES"),J6,SUM(J6,R6))))</f>
        <v>4.8</v>
      </c>
      <c r="U6" s="208">
        <f>IF(T6="","",+T6/$B$3)</f>
        <v>0.12351449681110982</v>
      </c>
      <c r="V6" s="364"/>
    </row>
    <row r="7" spans="2:22" x14ac:dyDescent="0.35">
      <c r="B7" s="201">
        <v>3</v>
      </c>
      <c r="C7" s="1" t="s">
        <v>377</v>
      </c>
      <c r="D7" s="180">
        <v>11</v>
      </c>
      <c r="E7" s="180">
        <v>7</v>
      </c>
      <c r="F7" s="180">
        <v>6</v>
      </c>
      <c r="G7" s="180">
        <v>6</v>
      </c>
      <c r="H7" s="180">
        <v>6</v>
      </c>
      <c r="I7" s="180">
        <f t="shared" si="0"/>
        <v>0</v>
      </c>
      <c r="J7" s="202">
        <f t="shared" si="1"/>
        <v>7.2</v>
      </c>
      <c r="K7" s="202" t="s">
        <v>145</v>
      </c>
      <c r="L7" s="203"/>
      <c r="M7" s="203"/>
      <c r="N7" s="203"/>
      <c r="O7" s="203"/>
      <c r="P7" s="203"/>
      <c r="Q7" s="204">
        <f t="shared" si="2"/>
        <v>5</v>
      </c>
      <c r="R7" s="205" t="str">
        <f>IF(Q7=5,"",AVERAGE(L7:P7))</f>
        <v/>
      </c>
      <c r="S7" s="206" t="s">
        <v>145</v>
      </c>
      <c r="T7" s="207">
        <f>IF(AND(K7="YES",S7="YES"),"ERROR",IF(AND(K7="YES",S7="NO"),R7,IF(AND(K7="NO",S7="YES"),J7,SUM(J7,R7))))</f>
        <v>7.2</v>
      </c>
      <c r="U7" s="208">
        <f>IF(T7="","",+T7/$B$3)</f>
        <v>0.18527174521666473</v>
      </c>
      <c r="V7" s="365"/>
    </row>
    <row r="8" spans="2:22" x14ac:dyDescent="0.35">
      <c r="B8" s="201">
        <v>4</v>
      </c>
      <c r="C8" s="1" t="s">
        <v>379</v>
      </c>
      <c r="D8" s="180">
        <v>6</v>
      </c>
      <c r="E8" s="180">
        <v>8</v>
      </c>
      <c r="F8" s="180">
        <v>5</v>
      </c>
      <c r="G8" s="180">
        <v>4</v>
      </c>
      <c r="H8" s="180">
        <v>7</v>
      </c>
      <c r="I8" s="180">
        <f t="shared" si="0"/>
        <v>0</v>
      </c>
      <c r="J8" s="202">
        <f t="shared" si="1"/>
        <v>6</v>
      </c>
      <c r="K8" s="202" t="s">
        <v>145</v>
      </c>
      <c r="L8" s="203"/>
      <c r="M8" s="203"/>
      <c r="N8" s="203"/>
      <c r="O8" s="203"/>
      <c r="P8" s="203"/>
      <c r="Q8" s="204">
        <f t="shared" si="2"/>
        <v>5</v>
      </c>
      <c r="R8" s="205" t="str">
        <f>IF(Q8=5,"",AVERAGE(L8:P8))</f>
        <v/>
      </c>
      <c r="S8" s="206" t="s">
        <v>145</v>
      </c>
      <c r="T8" s="207">
        <f>IF(AND(K8="YES",S8="YES"),"ERROR",IF(AND(K8="YES",S8="NO"),R8,IF(AND(K8="NO",S8="YES"),J8,SUM(J8,R8))))</f>
        <v>6</v>
      </c>
      <c r="U8" s="208">
        <f t="shared" ref="U8:U27" si="3">IF(T8="","",+T8/$B$3)</f>
        <v>0.15439312101388727</v>
      </c>
      <c r="V8" s="366">
        <f>SUM(U8:U13)</f>
        <v>0.98811597448887867</v>
      </c>
    </row>
    <row r="9" spans="2:22" x14ac:dyDescent="0.35">
      <c r="B9" s="201">
        <v>5</v>
      </c>
      <c r="C9" s="1" t="s">
        <v>380</v>
      </c>
      <c r="D9" s="180">
        <v>2</v>
      </c>
      <c r="E9" s="180">
        <v>4</v>
      </c>
      <c r="F9" s="180">
        <v>3</v>
      </c>
      <c r="G9" s="180">
        <v>4</v>
      </c>
      <c r="H9" s="180">
        <v>2</v>
      </c>
      <c r="I9" s="180">
        <f t="shared" si="0"/>
        <v>0</v>
      </c>
      <c r="J9" s="202">
        <f t="shared" si="1"/>
        <v>3</v>
      </c>
      <c r="K9" s="202" t="s">
        <v>145</v>
      </c>
      <c r="L9" s="203"/>
      <c r="M9" s="203"/>
      <c r="N9" s="203"/>
      <c r="O9" s="203"/>
      <c r="P9" s="203"/>
      <c r="Q9" s="204">
        <f t="shared" si="2"/>
        <v>5</v>
      </c>
      <c r="R9" s="205" t="str">
        <f t="shared" ref="R9:R26" si="4">IF(Q9=5,"",AVERAGE(L9:P9))</f>
        <v/>
      </c>
      <c r="S9" s="206" t="s">
        <v>145</v>
      </c>
      <c r="T9" s="207">
        <f t="shared" ref="T9:T26" si="5">IF(AND(K9="YES",S9="YES"),"ERROR",IF(AND(K9="YES",S9="NO"),R9,IF(AND(K9="NO",S9="YES"),J9,SUM(J9,R9))))</f>
        <v>3</v>
      </c>
      <c r="U9" s="208">
        <f t="shared" si="3"/>
        <v>7.7196560506943637E-2</v>
      </c>
      <c r="V9" s="367"/>
    </row>
    <row r="10" spans="2:22" x14ac:dyDescent="0.35">
      <c r="B10" s="201">
        <v>6</v>
      </c>
      <c r="C10" s="1" t="s">
        <v>381</v>
      </c>
      <c r="D10" s="180">
        <v>3</v>
      </c>
      <c r="E10" s="180">
        <v>3</v>
      </c>
      <c r="F10" s="180">
        <v>3</v>
      </c>
      <c r="G10" s="180">
        <v>4</v>
      </c>
      <c r="H10" s="180">
        <v>5</v>
      </c>
      <c r="I10" s="180">
        <f t="shared" si="0"/>
        <v>0</v>
      </c>
      <c r="J10" s="202">
        <f t="shared" si="1"/>
        <v>3.6</v>
      </c>
      <c r="K10" s="202" t="s">
        <v>145</v>
      </c>
      <c r="L10" s="203"/>
      <c r="M10" s="203"/>
      <c r="N10" s="203"/>
      <c r="O10" s="203"/>
      <c r="P10" s="203"/>
      <c r="Q10" s="204">
        <f t="shared" si="2"/>
        <v>5</v>
      </c>
      <c r="R10" s="205" t="str">
        <f t="shared" si="4"/>
        <v/>
      </c>
      <c r="S10" s="206" t="s">
        <v>145</v>
      </c>
      <c r="T10" s="207">
        <f t="shared" si="5"/>
        <v>3.6</v>
      </c>
      <c r="U10" s="208">
        <f t="shared" si="3"/>
        <v>9.2635872608332365E-2</v>
      </c>
      <c r="V10" s="367"/>
    </row>
    <row r="11" spans="2:22" x14ac:dyDescent="0.35">
      <c r="B11" s="201">
        <v>7</v>
      </c>
      <c r="C11" s="1" t="s">
        <v>383</v>
      </c>
      <c r="D11" s="180"/>
      <c r="E11" s="180"/>
      <c r="F11" s="180"/>
      <c r="G11" s="180"/>
      <c r="H11" s="180"/>
      <c r="I11" s="180">
        <f t="shared" si="0"/>
        <v>5</v>
      </c>
      <c r="J11" s="202" t="str">
        <f t="shared" si="1"/>
        <v/>
      </c>
      <c r="K11" s="202" t="s">
        <v>145</v>
      </c>
      <c r="L11" s="203">
        <v>17</v>
      </c>
      <c r="M11" s="203">
        <v>17</v>
      </c>
      <c r="N11" s="203">
        <v>17</v>
      </c>
      <c r="O11" s="203">
        <v>17</v>
      </c>
      <c r="P11" s="203">
        <v>17</v>
      </c>
      <c r="Q11" s="204">
        <f t="shared" si="2"/>
        <v>0</v>
      </c>
      <c r="R11" s="205">
        <f t="shared" si="4"/>
        <v>17</v>
      </c>
      <c r="S11" s="206" t="s">
        <v>145</v>
      </c>
      <c r="T11" s="207">
        <f t="shared" si="5"/>
        <v>17</v>
      </c>
      <c r="U11" s="208">
        <f t="shared" si="3"/>
        <v>0.43744717620601398</v>
      </c>
      <c r="V11" s="367"/>
    </row>
    <row r="12" spans="2:22" x14ac:dyDescent="0.35">
      <c r="B12" s="201">
        <v>8</v>
      </c>
      <c r="C12" s="1" t="s">
        <v>382</v>
      </c>
      <c r="D12" s="180">
        <v>4</v>
      </c>
      <c r="E12" s="180">
        <v>3</v>
      </c>
      <c r="F12" s="180">
        <v>3</v>
      </c>
      <c r="G12" s="180">
        <v>3</v>
      </c>
      <c r="H12" s="180">
        <v>4</v>
      </c>
      <c r="I12" s="180">
        <f t="shared" si="0"/>
        <v>0</v>
      </c>
      <c r="J12" s="202">
        <f t="shared" si="1"/>
        <v>3.4</v>
      </c>
      <c r="K12" s="202" t="s">
        <v>145</v>
      </c>
      <c r="L12" s="203"/>
      <c r="M12" s="203"/>
      <c r="N12" s="203"/>
      <c r="O12" s="203"/>
      <c r="P12" s="203"/>
      <c r="Q12" s="204">
        <f t="shared" si="2"/>
        <v>5</v>
      </c>
      <c r="R12" s="205" t="str">
        <f t="shared" si="4"/>
        <v/>
      </c>
      <c r="S12" s="206" t="s">
        <v>145</v>
      </c>
      <c r="T12" s="207">
        <f t="shared" si="5"/>
        <v>3.4</v>
      </c>
      <c r="U12" s="208">
        <f t="shared" si="3"/>
        <v>8.7489435241202784E-2</v>
      </c>
      <c r="V12" s="367"/>
    </row>
    <row r="13" spans="2:22" x14ac:dyDescent="0.35">
      <c r="B13" s="201">
        <v>9</v>
      </c>
      <c r="C13" s="1" t="s">
        <v>188</v>
      </c>
      <c r="D13" s="180">
        <v>5</v>
      </c>
      <c r="E13" s="180">
        <v>6</v>
      </c>
      <c r="F13" s="180">
        <v>6</v>
      </c>
      <c r="G13" s="180">
        <v>5</v>
      </c>
      <c r="H13" s="180">
        <v>5</v>
      </c>
      <c r="I13" s="180">
        <f t="shared" si="0"/>
        <v>0</v>
      </c>
      <c r="J13" s="202">
        <f t="shared" si="1"/>
        <v>5.4</v>
      </c>
      <c r="K13" s="202" t="s">
        <v>145</v>
      </c>
      <c r="L13" s="203"/>
      <c r="M13" s="203"/>
      <c r="N13" s="203"/>
      <c r="O13" s="203"/>
      <c r="P13" s="203"/>
      <c r="Q13" s="204">
        <f t="shared" si="2"/>
        <v>5</v>
      </c>
      <c r="R13" s="205" t="str">
        <f t="shared" si="4"/>
        <v/>
      </c>
      <c r="S13" s="206" t="s">
        <v>145</v>
      </c>
      <c r="T13" s="207">
        <f t="shared" si="5"/>
        <v>5.4</v>
      </c>
      <c r="U13" s="208">
        <f t="shared" si="3"/>
        <v>0.13895380891249856</v>
      </c>
      <c r="V13" s="368"/>
    </row>
    <row r="14" spans="2:22" x14ac:dyDescent="0.35">
      <c r="B14" s="201">
        <v>10</v>
      </c>
      <c r="C14" s="1"/>
      <c r="D14" s="180"/>
      <c r="E14" s="180"/>
      <c r="F14" s="180"/>
      <c r="G14" s="180"/>
      <c r="H14" s="180"/>
      <c r="I14" s="180">
        <f t="shared" ref="I14:I26" si="6">COUNTBLANK(D14:H14)</f>
        <v>5</v>
      </c>
      <c r="J14" s="202" t="str">
        <f t="shared" ref="J14:J26" si="7">IF(I14=5,"",AVERAGE(D14:H14))</f>
        <v/>
      </c>
      <c r="K14" s="202" t="s">
        <v>145</v>
      </c>
      <c r="L14" s="203"/>
      <c r="M14" s="203"/>
      <c r="N14" s="203"/>
      <c r="O14" s="203"/>
      <c r="P14" s="203"/>
      <c r="Q14" s="204">
        <f t="shared" si="2"/>
        <v>5</v>
      </c>
      <c r="R14" s="205" t="str">
        <f t="shared" si="4"/>
        <v/>
      </c>
      <c r="S14" s="206" t="s">
        <v>145</v>
      </c>
      <c r="T14" s="207">
        <f t="shared" si="5"/>
        <v>0</v>
      </c>
      <c r="U14" s="208">
        <f t="shared" si="3"/>
        <v>0</v>
      </c>
      <c r="V14" s="209"/>
    </row>
    <row r="15" spans="2:22" x14ac:dyDescent="0.35">
      <c r="B15" s="201">
        <v>11</v>
      </c>
      <c r="C15" s="1"/>
      <c r="D15" s="180"/>
      <c r="E15" s="180"/>
      <c r="F15" s="180"/>
      <c r="G15" s="180"/>
      <c r="H15" s="180"/>
      <c r="I15" s="180">
        <f t="shared" si="6"/>
        <v>5</v>
      </c>
      <c r="J15" s="202" t="str">
        <f t="shared" si="7"/>
        <v/>
      </c>
      <c r="K15" s="202" t="s">
        <v>145</v>
      </c>
      <c r="L15" s="203"/>
      <c r="M15" s="203"/>
      <c r="N15" s="203"/>
      <c r="O15" s="203"/>
      <c r="P15" s="203"/>
      <c r="Q15" s="204">
        <f t="shared" si="2"/>
        <v>5</v>
      </c>
      <c r="R15" s="205" t="str">
        <f t="shared" si="4"/>
        <v/>
      </c>
      <c r="S15" s="206" t="s">
        <v>145</v>
      </c>
      <c r="T15" s="207">
        <f t="shared" si="5"/>
        <v>0</v>
      </c>
      <c r="U15" s="208">
        <f t="shared" si="3"/>
        <v>0</v>
      </c>
      <c r="V15" s="209"/>
    </row>
    <row r="16" spans="2:22" x14ac:dyDescent="0.35">
      <c r="B16" s="201">
        <v>12</v>
      </c>
      <c r="C16" s="1"/>
      <c r="D16" s="180"/>
      <c r="E16" s="180"/>
      <c r="F16" s="180"/>
      <c r="G16" s="180"/>
      <c r="H16" s="180"/>
      <c r="I16" s="180">
        <f t="shared" si="6"/>
        <v>5</v>
      </c>
      <c r="J16" s="202" t="str">
        <f t="shared" si="7"/>
        <v/>
      </c>
      <c r="K16" s="202" t="s">
        <v>145</v>
      </c>
      <c r="L16" s="203"/>
      <c r="M16" s="203"/>
      <c r="N16" s="203"/>
      <c r="O16" s="203"/>
      <c r="P16" s="203"/>
      <c r="Q16" s="204">
        <f t="shared" si="2"/>
        <v>5</v>
      </c>
      <c r="R16" s="205" t="str">
        <f t="shared" si="4"/>
        <v/>
      </c>
      <c r="S16" s="206" t="s">
        <v>145</v>
      </c>
      <c r="T16" s="207">
        <f t="shared" si="5"/>
        <v>0</v>
      </c>
      <c r="U16" s="208">
        <f t="shared" si="3"/>
        <v>0</v>
      </c>
      <c r="V16" s="209"/>
    </row>
    <row r="17" spans="2:22" x14ac:dyDescent="0.35">
      <c r="B17" s="201">
        <v>13</v>
      </c>
      <c r="C17" s="1"/>
      <c r="D17" s="180"/>
      <c r="E17" s="180"/>
      <c r="F17" s="180"/>
      <c r="G17" s="180"/>
      <c r="H17" s="180"/>
      <c r="I17" s="180">
        <f t="shared" si="6"/>
        <v>5</v>
      </c>
      <c r="J17" s="202" t="str">
        <f t="shared" si="7"/>
        <v/>
      </c>
      <c r="K17" s="202" t="s">
        <v>145</v>
      </c>
      <c r="L17" s="203"/>
      <c r="M17" s="203"/>
      <c r="N17" s="203"/>
      <c r="O17" s="203"/>
      <c r="P17" s="203"/>
      <c r="Q17" s="204">
        <f t="shared" si="2"/>
        <v>5</v>
      </c>
      <c r="R17" s="205" t="str">
        <f t="shared" si="4"/>
        <v/>
      </c>
      <c r="S17" s="206" t="s">
        <v>145</v>
      </c>
      <c r="T17" s="207">
        <f t="shared" si="5"/>
        <v>0</v>
      </c>
      <c r="U17" s="208">
        <f t="shared" si="3"/>
        <v>0</v>
      </c>
      <c r="V17" s="209"/>
    </row>
    <row r="18" spans="2:22" x14ac:dyDescent="0.35">
      <c r="B18" s="201">
        <v>14</v>
      </c>
      <c r="C18" s="1"/>
      <c r="D18" s="180"/>
      <c r="E18" s="180"/>
      <c r="F18" s="180"/>
      <c r="G18" s="180"/>
      <c r="H18" s="180"/>
      <c r="I18" s="180">
        <f t="shared" si="6"/>
        <v>5</v>
      </c>
      <c r="J18" s="202" t="str">
        <f t="shared" si="7"/>
        <v/>
      </c>
      <c r="K18" s="202" t="s">
        <v>145</v>
      </c>
      <c r="L18" s="203"/>
      <c r="M18" s="203"/>
      <c r="N18" s="203"/>
      <c r="O18" s="203"/>
      <c r="P18" s="203"/>
      <c r="Q18" s="204">
        <f t="shared" si="2"/>
        <v>5</v>
      </c>
      <c r="R18" s="205" t="str">
        <f t="shared" si="4"/>
        <v/>
      </c>
      <c r="S18" s="206" t="s">
        <v>145</v>
      </c>
      <c r="T18" s="207">
        <f t="shared" si="5"/>
        <v>0</v>
      </c>
      <c r="U18" s="208">
        <f t="shared" si="3"/>
        <v>0</v>
      </c>
      <c r="V18" s="209"/>
    </row>
    <row r="19" spans="2:22" x14ac:dyDescent="0.35">
      <c r="B19" s="201">
        <v>15</v>
      </c>
      <c r="C19" s="1"/>
      <c r="D19" s="180"/>
      <c r="E19" s="180"/>
      <c r="F19" s="180"/>
      <c r="G19" s="180"/>
      <c r="H19" s="180"/>
      <c r="I19" s="180">
        <f t="shared" si="6"/>
        <v>5</v>
      </c>
      <c r="J19" s="202" t="str">
        <f t="shared" si="7"/>
        <v/>
      </c>
      <c r="K19" s="202" t="s">
        <v>145</v>
      </c>
      <c r="L19" s="203"/>
      <c r="M19" s="203"/>
      <c r="N19" s="203"/>
      <c r="O19" s="203"/>
      <c r="P19" s="203"/>
      <c r="Q19" s="204">
        <f t="shared" si="2"/>
        <v>5</v>
      </c>
      <c r="R19" s="205" t="str">
        <f t="shared" si="4"/>
        <v/>
      </c>
      <c r="S19" s="206" t="s">
        <v>145</v>
      </c>
      <c r="T19" s="207">
        <f t="shared" si="5"/>
        <v>0</v>
      </c>
      <c r="U19" s="208">
        <f t="shared" si="3"/>
        <v>0</v>
      </c>
      <c r="V19" s="209"/>
    </row>
    <row r="20" spans="2:22" x14ac:dyDescent="0.35">
      <c r="B20" s="201">
        <v>16</v>
      </c>
      <c r="C20" s="1"/>
      <c r="D20" s="180"/>
      <c r="E20" s="180"/>
      <c r="F20" s="180"/>
      <c r="G20" s="180"/>
      <c r="H20" s="180"/>
      <c r="I20" s="180">
        <f t="shared" si="6"/>
        <v>5</v>
      </c>
      <c r="J20" s="202" t="str">
        <f t="shared" si="7"/>
        <v/>
      </c>
      <c r="K20" s="202" t="s">
        <v>145</v>
      </c>
      <c r="L20" s="203"/>
      <c r="M20" s="203"/>
      <c r="N20" s="203"/>
      <c r="O20" s="203"/>
      <c r="P20" s="203"/>
      <c r="Q20" s="204">
        <f t="shared" si="2"/>
        <v>5</v>
      </c>
      <c r="R20" s="205" t="str">
        <f t="shared" si="4"/>
        <v/>
      </c>
      <c r="S20" s="206" t="s">
        <v>145</v>
      </c>
      <c r="T20" s="207">
        <f t="shared" si="5"/>
        <v>0</v>
      </c>
      <c r="U20" s="208">
        <f t="shared" si="3"/>
        <v>0</v>
      </c>
      <c r="V20" s="209"/>
    </row>
    <row r="21" spans="2:22" x14ac:dyDescent="0.35">
      <c r="B21" s="201">
        <v>17</v>
      </c>
      <c r="C21" s="1"/>
      <c r="D21" s="180"/>
      <c r="E21" s="180"/>
      <c r="F21" s="180"/>
      <c r="G21" s="180"/>
      <c r="H21" s="180"/>
      <c r="I21" s="180">
        <f t="shared" si="6"/>
        <v>5</v>
      </c>
      <c r="J21" s="202" t="str">
        <f t="shared" si="7"/>
        <v/>
      </c>
      <c r="K21" s="202" t="s">
        <v>145</v>
      </c>
      <c r="L21" s="203"/>
      <c r="M21" s="203"/>
      <c r="N21" s="203"/>
      <c r="O21" s="203"/>
      <c r="P21" s="203"/>
      <c r="Q21" s="204">
        <f t="shared" si="2"/>
        <v>5</v>
      </c>
      <c r="R21" s="205" t="str">
        <f t="shared" si="4"/>
        <v/>
      </c>
      <c r="S21" s="206" t="s">
        <v>145</v>
      </c>
      <c r="T21" s="207">
        <f t="shared" si="5"/>
        <v>0</v>
      </c>
      <c r="U21" s="208">
        <f t="shared" si="3"/>
        <v>0</v>
      </c>
      <c r="V21" s="209"/>
    </row>
    <row r="22" spans="2:22" x14ac:dyDescent="0.35">
      <c r="B22" s="201">
        <v>18</v>
      </c>
      <c r="C22" s="1"/>
      <c r="D22" s="180"/>
      <c r="E22" s="180"/>
      <c r="F22" s="180"/>
      <c r="G22" s="180"/>
      <c r="H22" s="180"/>
      <c r="I22" s="180">
        <f t="shared" si="6"/>
        <v>5</v>
      </c>
      <c r="J22" s="202" t="str">
        <f t="shared" si="7"/>
        <v/>
      </c>
      <c r="K22" s="202" t="s">
        <v>145</v>
      </c>
      <c r="L22" s="203"/>
      <c r="M22" s="203"/>
      <c r="N22" s="203"/>
      <c r="O22" s="203"/>
      <c r="P22" s="203"/>
      <c r="Q22" s="204">
        <f t="shared" si="2"/>
        <v>5</v>
      </c>
      <c r="R22" s="205" t="str">
        <f t="shared" si="4"/>
        <v/>
      </c>
      <c r="S22" s="206" t="s">
        <v>145</v>
      </c>
      <c r="T22" s="207">
        <f t="shared" si="5"/>
        <v>0</v>
      </c>
      <c r="U22" s="208">
        <f t="shared" si="3"/>
        <v>0</v>
      </c>
      <c r="V22" s="209"/>
    </row>
    <row r="23" spans="2:22" x14ac:dyDescent="0.35">
      <c r="B23" s="201">
        <v>19</v>
      </c>
      <c r="C23" s="1"/>
      <c r="D23" s="180"/>
      <c r="E23" s="180"/>
      <c r="F23" s="180"/>
      <c r="G23" s="180"/>
      <c r="H23" s="180"/>
      <c r="I23" s="180">
        <f t="shared" si="6"/>
        <v>5</v>
      </c>
      <c r="J23" s="202" t="str">
        <f t="shared" si="7"/>
        <v/>
      </c>
      <c r="K23" s="202" t="s">
        <v>145</v>
      </c>
      <c r="L23" s="203"/>
      <c r="M23" s="203"/>
      <c r="N23" s="203"/>
      <c r="O23" s="203"/>
      <c r="P23" s="203"/>
      <c r="Q23" s="204">
        <f t="shared" si="2"/>
        <v>5</v>
      </c>
      <c r="R23" s="205" t="str">
        <f t="shared" si="4"/>
        <v/>
      </c>
      <c r="S23" s="206" t="s">
        <v>145</v>
      </c>
      <c r="T23" s="207">
        <f t="shared" si="5"/>
        <v>0</v>
      </c>
      <c r="U23" s="208">
        <f t="shared" si="3"/>
        <v>0</v>
      </c>
      <c r="V23" s="209"/>
    </row>
    <row r="24" spans="2:22" x14ac:dyDescent="0.35">
      <c r="B24" s="201">
        <v>20</v>
      </c>
      <c r="C24" s="1"/>
      <c r="D24" s="180"/>
      <c r="E24" s="180"/>
      <c r="F24" s="180"/>
      <c r="G24" s="180"/>
      <c r="H24" s="180"/>
      <c r="I24" s="180">
        <f t="shared" si="6"/>
        <v>5</v>
      </c>
      <c r="J24" s="202" t="str">
        <f t="shared" si="7"/>
        <v/>
      </c>
      <c r="K24" s="202" t="s">
        <v>145</v>
      </c>
      <c r="L24" s="203"/>
      <c r="M24" s="203"/>
      <c r="N24" s="203"/>
      <c r="O24" s="203"/>
      <c r="P24" s="203"/>
      <c r="Q24" s="204">
        <f t="shared" si="2"/>
        <v>5</v>
      </c>
      <c r="R24" s="205" t="str">
        <f t="shared" si="4"/>
        <v/>
      </c>
      <c r="S24" s="206" t="s">
        <v>145</v>
      </c>
      <c r="T24" s="207">
        <f t="shared" si="5"/>
        <v>0</v>
      </c>
      <c r="U24" s="208">
        <f t="shared" si="3"/>
        <v>0</v>
      </c>
      <c r="V24" s="209"/>
    </row>
    <row r="25" spans="2:22" x14ac:dyDescent="0.35">
      <c r="B25" s="201">
        <v>21</v>
      </c>
      <c r="C25" s="1"/>
      <c r="D25" s="180"/>
      <c r="E25" s="180"/>
      <c r="F25" s="180"/>
      <c r="G25" s="180"/>
      <c r="H25" s="180"/>
      <c r="I25" s="180">
        <f t="shared" si="6"/>
        <v>5</v>
      </c>
      <c r="J25" s="202" t="str">
        <f t="shared" si="7"/>
        <v/>
      </c>
      <c r="K25" s="202" t="s">
        <v>145</v>
      </c>
      <c r="L25" s="203"/>
      <c r="M25" s="203"/>
      <c r="N25" s="203"/>
      <c r="O25" s="203"/>
      <c r="P25" s="203"/>
      <c r="Q25" s="204">
        <f t="shared" si="2"/>
        <v>5</v>
      </c>
      <c r="R25" s="205" t="str">
        <f t="shared" si="4"/>
        <v/>
      </c>
      <c r="S25" s="206" t="s">
        <v>145</v>
      </c>
      <c r="T25" s="207">
        <f t="shared" si="5"/>
        <v>0</v>
      </c>
      <c r="U25" s="208">
        <f t="shared" si="3"/>
        <v>0</v>
      </c>
      <c r="V25" s="209"/>
    </row>
    <row r="26" spans="2:22" x14ac:dyDescent="0.35">
      <c r="B26" s="201">
        <v>22</v>
      </c>
      <c r="C26" s="1"/>
      <c r="D26" s="180"/>
      <c r="E26" s="180"/>
      <c r="F26" s="180"/>
      <c r="G26" s="180"/>
      <c r="H26" s="180"/>
      <c r="I26" s="180">
        <f t="shared" si="6"/>
        <v>5</v>
      </c>
      <c r="J26" s="202" t="str">
        <f t="shared" si="7"/>
        <v/>
      </c>
      <c r="K26" s="202" t="s">
        <v>145</v>
      </c>
      <c r="L26" s="203"/>
      <c r="M26" s="203"/>
      <c r="N26" s="203"/>
      <c r="O26" s="203"/>
      <c r="P26" s="203"/>
      <c r="Q26" s="204">
        <f t="shared" si="2"/>
        <v>5</v>
      </c>
      <c r="R26" s="205" t="str">
        <f t="shared" si="4"/>
        <v/>
      </c>
      <c r="S26" s="206" t="s">
        <v>145</v>
      </c>
      <c r="T26" s="207">
        <f t="shared" si="5"/>
        <v>0</v>
      </c>
      <c r="U26" s="208">
        <f t="shared" si="3"/>
        <v>0</v>
      </c>
      <c r="V26" s="209"/>
    </row>
    <row r="27" spans="2:22" ht="15" thickBot="1" x14ac:dyDescent="0.4">
      <c r="B27" s="210">
        <v>23</v>
      </c>
      <c r="C27" s="174"/>
      <c r="D27" s="186"/>
      <c r="E27" s="186"/>
      <c r="F27" s="186"/>
      <c r="G27" s="186"/>
      <c r="H27" s="186"/>
      <c r="I27" s="186">
        <f>COUNTBLANK(D27:H27)</f>
        <v>5</v>
      </c>
      <c r="J27" s="211" t="str">
        <f>IF(I27=5,"",AVERAGE(D27:H27))</f>
        <v/>
      </c>
      <c r="K27" s="211" t="s">
        <v>145</v>
      </c>
      <c r="L27" s="212"/>
      <c r="M27" s="212"/>
      <c r="N27" s="212"/>
      <c r="O27" s="212"/>
      <c r="P27" s="212"/>
      <c r="Q27" s="213">
        <f>COUNTBLANK(L27:P27)</f>
        <v>5</v>
      </c>
      <c r="R27" s="214" t="str">
        <f>IF(Q27=5,"",AVERAGE(L27:P27))</f>
        <v/>
      </c>
      <c r="S27" s="215" t="s">
        <v>145</v>
      </c>
      <c r="T27" s="216">
        <f>IF(AND(K27="YES",S27="YES"),"ERROR",IF(AND(K27="YES",S27="NO"),R27,IF(AND(K27="NO",S27="YES"),J27,SUM(J27,R27))))</f>
        <v>0</v>
      </c>
      <c r="U27" s="217">
        <f t="shared" si="3"/>
        <v>0</v>
      </c>
      <c r="V27" s="218"/>
    </row>
    <row r="28" spans="2:22" ht="15" thickBot="1" x14ac:dyDescent="0.4">
      <c r="D28" s="219" t="s">
        <v>150</v>
      </c>
      <c r="E28" s="220"/>
      <c r="F28" s="220"/>
      <c r="G28" s="220"/>
      <c r="H28" s="221"/>
      <c r="J28" s="222">
        <f>SUM(J5:J27)</f>
        <v>48.4</v>
      </c>
      <c r="L28" s="223" t="s">
        <v>151</v>
      </c>
      <c r="M28" s="224"/>
      <c r="N28" s="224"/>
      <c r="O28" s="224"/>
      <c r="P28" s="225"/>
      <c r="R28" s="222">
        <f>SUM(R5:R27)</f>
        <v>17</v>
      </c>
      <c r="S28" s="222"/>
      <c r="T28" s="226">
        <f>SUM(T5:T27)</f>
        <v>65.400000000000006</v>
      </c>
      <c r="U28" s="227">
        <f>SUM(U5:U27)</f>
        <v>1.6828850190513713</v>
      </c>
      <c r="V28" s="228">
        <f>SUM(V5:V27)</f>
        <v>1.6828850190513713</v>
      </c>
    </row>
    <row r="29" spans="2:22" ht="15" thickBot="1" x14ac:dyDescent="0.4">
      <c r="D29" s="337">
        <f>J28</f>
        <v>48.4</v>
      </c>
      <c r="E29" s="338"/>
      <c r="F29" s="338"/>
      <c r="G29" s="338"/>
      <c r="H29" s="339"/>
      <c r="L29" s="340">
        <f>R28</f>
        <v>17</v>
      </c>
      <c r="M29" s="341"/>
      <c r="N29" s="341"/>
      <c r="O29" s="341"/>
      <c r="P29" s="342"/>
    </row>
  </sheetData>
  <mergeCells count="13">
    <mergeCell ref="T2:T4"/>
    <mergeCell ref="U2:U4"/>
    <mergeCell ref="V2:V4"/>
    <mergeCell ref="D29:H29"/>
    <mergeCell ref="L29:P29"/>
    <mergeCell ref="D2:H3"/>
    <mergeCell ref="J2:J3"/>
    <mergeCell ref="K2:K4"/>
    <mergeCell ref="L2:P3"/>
    <mergeCell ref="R2:R3"/>
    <mergeCell ref="S2:S4"/>
    <mergeCell ref="V8:V13"/>
    <mergeCell ref="V5:V7"/>
  </mergeCells>
  <dataValidations disablePrompts="1" count="1">
    <dataValidation type="list" allowBlank="1" showInputMessage="1" showErrorMessage="1" sqref="K5:K27 S5:S27">
      <formula1>"YES,NO"</formula1>
    </dataValidation>
  </dataValidations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29"/>
  <sheetViews>
    <sheetView workbookViewId="0">
      <selection activeCell="V5" sqref="V5:V12"/>
    </sheetView>
  </sheetViews>
  <sheetFormatPr defaultRowHeight="14.5" x14ac:dyDescent="0.35"/>
  <cols>
    <col min="2" max="2" width="13.7265625" customWidth="1"/>
    <col min="3" max="3" width="34.1796875" customWidth="1"/>
    <col min="4" max="8" width="4.81640625" customWidth="1"/>
    <col min="9" max="9" width="4.81640625" hidden="1" customWidth="1"/>
    <col min="10" max="10" width="11" hidden="1" customWidth="1"/>
    <col min="11" max="11" width="11" customWidth="1"/>
    <col min="12" max="16" width="4.81640625" customWidth="1"/>
    <col min="17" max="17" width="4.81640625" hidden="1" customWidth="1"/>
    <col min="18" max="18" width="10.7265625" hidden="1" customWidth="1"/>
    <col min="19" max="19" width="13.453125" customWidth="1"/>
    <col min="20" max="20" width="7.26953125" customWidth="1"/>
    <col min="21" max="21" width="12.453125" customWidth="1"/>
    <col min="22" max="22" width="10.7265625" customWidth="1"/>
  </cols>
  <sheetData>
    <row r="1" spans="2:22" ht="15" thickBot="1" x14ac:dyDescent="0.4"/>
    <row r="2" spans="2:22" ht="15" customHeight="1" x14ac:dyDescent="0.35">
      <c r="B2" s="175" t="s">
        <v>127</v>
      </c>
      <c r="C2" s="176" t="s">
        <v>128</v>
      </c>
      <c r="D2" s="343" t="s">
        <v>129</v>
      </c>
      <c r="E2" s="344"/>
      <c r="F2" s="344"/>
      <c r="G2" s="344"/>
      <c r="H2" s="345"/>
      <c r="I2" s="177"/>
      <c r="J2" s="349"/>
      <c r="K2" s="351" t="s">
        <v>130</v>
      </c>
      <c r="L2" s="354" t="s">
        <v>131</v>
      </c>
      <c r="M2" s="355"/>
      <c r="N2" s="355"/>
      <c r="O2" s="355"/>
      <c r="P2" s="355"/>
      <c r="Q2" s="232"/>
      <c r="R2" s="358"/>
      <c r="S2" s="360" t="s">
        <v>132</v>
      </c>
      <c r="T2" s="332" t="s">
        <v>133</v>
      </c>
      <c r="U2" s="335" t="s">
        <v>134</v>
      </c>
      <c r="V2" s="335" t="s">
        <v>135</v>
      </c>
    </row>
    <row r="3" spans="2:22" ht="15.75" customHeight="1" thickBot="1" x14ac:dyDescent="0.4">
      <c r="B3" s="229">
        <f>Summary!D4</f>
        <v>38.861835039012618</v>
      </c>
      <c r="C3" s="179" t="s">
        <v>164</v>
      </c>
      <c r="D3" s="346"/>
      <c r="E3" s="347"/>
      <c r="F3" s="347"/>
      <c r="G3" s="347"/>
      <c r="H3" s="348"/>
      <c r="I3" s="180"/>
      <c r="J3" s="350"/>
      <c r="K3" s="352"/>
      <c r="L3" s="356"/>
      <c r="M3" s="357"/>
      <c r="N3" s="357"/>
      <c r="O3" s="357"/>
      <c r="P3" s="357"/>
      <c r="Q3" s="233"/>
      <c r="R3" s="359"/>
      <c r="S3" s="361"/>
      <c r="T3" s="333"/>
      <c r="U3" s="336"/>
      <c r="V3" s="336"/>
    </row>
    <row r="4" spans="2:22" ht="15" thickBot="1" x14ac:dyDescent="0.4">
      <c r="B4" s="182" t="s">
        <v>136</v>
      </c>
      <c r="C4" s="183" t="s">
        <v>137</v>
      </c>
      <c r="D4" s="184" t="s">
        <v>138</v>
      </c>
      <c r="E4" s="185" t="s">
        <v>139</v>
      </c>
      <c r="F4" s="185" t="s">
        <v>140</v>
      </c>
      <c r="G4" s="185" t="s">
        <v>141</v>
      </c>
      <c r="H4" s="185" t="s">
        <v>142</v>
      </c>
      <c r="I4" s="186"/>
      <c r="J4" s="187" t="s">
        <v>143</v>
      </c>
      <c r="K4" s="353"/>
      <c r="L4" s="188" t="s">
        <v>138</v>
      </c>
      <c r="M4" s="189" t="s">
        <v>139</v>
      </c>
      <c r="N4" s="189" t="s">
        <v>140</v>
      </c>
      <c r="O4" s="189" t="s">
        <v>141</v>
      </c>
      <c r="P4" s="189" t="s">
        <v>142</v>
      </c>
      <c r="Q4" s="190"/>
      <c r="R4" s="191" t="s">
        <v>143</v>
      </c>
      <c r="S4" s="362"/>
      <c r="T4" s="334"/>
      <c r="U4" s="336"/>
      <c r="V4" s="336"/>
    </row>
    <row r="5" spans="2:22" x14ac:dyDescent="0.35">
      <c r="B5" s="192">
        <v>1</v>
      </c>
      <c r="C5" s="173" t="s">
        <v>355</v>
      </c>
      <c r="D5" s="177">
        <v>5</v>
      </c>
      <c r="E5" s="177">
        <v>6</v>
      </c>
      <c r="F5" s="177">
        <v>8</v>
      </c>
      <c r="G5" s="177">
        <v>5</v>
      </c>
      <c r="H5" s="177">
        <v>6</v>
      </c>
      <c r="I5" s="177">
        <f>COUNTBLANK(D5:H5)</f>
        <v>0</v>
      </c>
      <c r="J5" s="193">
        <f>IF(I5=5,"",AVERAGE(D5:H5))</f>
        <v>6</v>
      </c>
      <c r="K5" s="193" t="s">
        <v>145</v>
      </c>
      <c r="L5" s="194"/>
      <c r="M5" s="194"/>
      <c r="N5" s="194"/>
      <c r="O5" s="194"/>
      <c r="P5" s="194"/>
      <c r="Q5" s="195">
        <f t="shared" ref="Q5:Q26" si="0">COUNTBLANK(L5:P5)</f>
        <v>5</v>
      </c>
      <c r="R5" s="196" t="str">
        <f>IF(Q5=5,"",AVERAGE(L5:P5))</f>
        <v/>
      </c>
      <c r="S5" s="197" t="s">
        <v>145</v>
      </c>
      <c r="T5" s="198">
        <f>IF(AND(K5="YES",S5="YES"),"ERROR",IF(AND(K5="YES",S5="NO"),R5,IF(AND(K5="NO",S5="YES"),J5,SUM(J5,R5))))</f>
        <v>6</v>
      </c>
      <c r="U5" s="199">
        <f>IF(T5="","",+T5/$B$3)</f>
        <v>0.15439312101388727</v>
      </c>
      <c r="V5" s="363">
        <f>SUM(U5:U12)</f>
        <v>2.2078216304985885</v>
      </c>
    </row>
    <row r="6" spans="2:22" x14ac:dyDescent="0.35">
      <c r="B6" s="201">
        <v>2</v>
      </c>
      <c r="C6" s="1" t="s">
        <v>360</v>
      </c>
      <c r="D6" s="180">
        <v>7</v>
      </c>
      <c r="E6" s="180">
        <v>14</v>
      </c>
      <c r="F6" s="180">
        <v>10</v>
      </c>
      <c r="G6" s="180">
        <v>14</v>
      </c>
      <c r="H6" s="180">
        <v>10</v>
      </c>
      <c r="I6" s="180">
        <f>COUNTBLANK(D6:H6)</f>
        <v>0</v>
      </c>
      <c r="J6" s="202">
        <f>IF(I6=5,"",AVERAGE(D6:H6))</f>
        <v>11</v>
      </c>
      <c r="K6" s="202" t="s">
        <v>145</v>
      </c>
      <c r="L6" s="203"/>
      <c r="M6" s="203"/>
      <c r="N6" s="203"/>
      <c r="O6" s="203"/>
      <c r="P6" s="203"/>
      <c r="Q6" s="204">
        <f t="shared" si="0"/>
        <v>5</v>
      </c>
      <c r="R6" s="205" t="str">
        <f>IF(Q6=5,"",AVERAGE(L6:P6))</f>
        <v/>
      </c>
      <c r="S6" s="206" t="s">
        <v>145</v>
      </c>
      <c r="T6" s="207">
        <f>IF(AND(K6="YES",S6="YES"),"ERROR",IF(AND(K6="YES",S6="NO"),R6,IF(AND(K6="NO",S6="YES"),J6,SUM(J6,R6))))</f>
        <v>11</v>
      </c>
      <c r="U6" s="208">
        <f>IF(T6="","",+T6/$B$3)</f>
        <v>0.28305405519212667</v>
      </c>
      <c r="V6" s="364"/>
    </row>
    <row r="7" spans="2:22" x14ac:dyDescent="0.35">
      <c r="B7" s="201">
        <v>3</v>
      </c>
      <c r="C7" s="1" t="s">
        <v>356</v>
      </c>
      <c r="D7" s="180">
        <v>7</v>
      </c>
      <c r="E7" s="180">
        <v>6</v>
      </c>
      <c r="F7" s="180">
        <v>4</v>
      </c>
      <c r="G7" s="180">
        <v>4</v>
      </c>
      <c r="H7" s="180">
        <v>3</v>
      </c>
      <c r="I7" s="180">
        <f>COUNTBLANK(D7:H7)</f>
        <v>0</v>
      </c>
      <c r="J7" s="202">
        <f>IF(I7=5,"",AVERAGE(D7:H7))</f>
        <v>4.8</v>
      </c>
      <c r="K7" s="202" t="s">
        <v>145</v>
      </c>
      <c r="L7" s="203"/>
      <c r="M7" s="203"/>
      <c r="N7" s="203"/>
      <c r="O7" s="203"/>
      <c r="P7" s="203"/>
      <c r="Q7" s="204">
        <f t="shared" si="0"/>
        <v>5</v>
      </c>
      <c r="R7" s="205" t="str">
        <f>IF(Q7=5,"",AVERAGE(L7:P7))</f>
        <v/>
      </c>
      <c r="S7" s="206" t="s">
        <v>145</v>
      </c>
      <c r="T7" s="207">
        <f>IF(AND(K7="YES",S7="YES"),"ERROR",IF(AND(K7="YES",S7="NO"),R7,IF(AND(K7="NO",S7="YES"),J7,SUM(J7,R7))))</f>
        <v>4.8</v>
      </c>
      <c r="U7" s="208">
        <f>IF(T7="","",+T7/$B$3)</f>
        <v>0.12351449681110982</v>
      </c>
      <c r="V7" s="364"/>
    </row>
    <row r="8" spans="2:22" x14ac:dyDescent="0.35">
      <c r="B8" s="201">
        <v>4</v>
      </c>
      <c r="C8" s="1" t="s">
        <v>361</v>
      </c>
      <c r="D8" s="180">
        <v>4</v>
      </c>
      <c r="E8" s="180">
        <v>4</v>
      </c>
      <c r="F8" s="180">
        <v>5</v>
      </c>
      <c r="G8" s="180">
        <v>7</v>
      </c>
      <c r="H8" s="180">
        <v>3</v>
      </c>
      <c r="I8" s="180">
        <f>COUNTBLANK(D8:H8)</f>
        <v>0</v>
      </c>
      <c r="J8" s="202">
        <f>IF(I8=5,"",AVERAGE(D8:H8))</f>
        <v>4.5999999999999996</v>
      </c>
      <c r="K8" s="202" t="s">
        <v>145</v>
      </c>
      <c r="L8" s="203"/>
      <c r="M8" s="203"/>
      <c r="N8" s="203"/>
      <c r="O8" s="203"/>
      <c r="P8" s="203"/>
      <c r="Q8" s="204">
        <f t="shared" si="0"/>
        <v>5</v>
      </c>
      <c r="R8" s="205" t="str">
        <f>IF(Q8=5,"",AVERAGE(L8:P8))</f>
        <v/>
      </c>
      <c r="S8" s="206" t="s">
        <v>145</v>
      </c>
      <c r="T8" s="207">
        <f>IF(AND(K8="YES",S8="YES"),"ERROR",IF(AND(K8="YES",S8="NO"),R8,IF(AND(K8="NO",S8="YES"),J8,SUM(J8,R8))))</f>
        <v>4.5999999999999996</v>
      </c>
      <c r="U8" s="208">
        <f t="shared" ref="U8:U27" si="1">IF(T8="","",+T8/$B$3)</f>
        <v>0.11836805944398024</v>
      </c>
      <c r="V8" s="364"/>
    </row>
    <row r="9" spans="2:22" x14ac:dyDescent="0.35">
      <c r="B9" s="201">
        <v>5</v>
      </c>
      <c r="C9" s="1" t="s">
        <v>357</v>
      </c>
      <c r="D9" s="180">
        <v>29</v>
      </c>
      <c r="E9" s="180">
        <v>30</v>
      </c>
      <c r="F9" s="180">
        <v>34</v>
      </c>
      <c r="G9" s="180">
        <v>30</v>
      </c>
      <c r="H9" s="180">
        <v>20</v>
      </c>
      <c r="I9" s="180">
        <f t="shared" ref="I9:I26" si="2">COUNTBLANK(D9:H9)</f>
        <v>0</v>
      </c>
      <c r="J9" s="202">
        <f t="shared" ref="J9:J26" si="3">IF(I9=5,"",AVERAGE(D9:H9))</f>
        <v>28.6</v>
      </c>
      <c r="K9" s="202" t="s">
        <v>145</v>
      </c>
      <c r="L9" s="203"/>
      <c r="M9" s="203"/>
      <c r="N9" s="203"/>
      <c r="O9" s="203"/>
      <c r="P9" s="203"/>
      <c r="Q9" s="204">
        <f t="shared" si="0"/>
        <v>5</v>
      </c>
      <c r="R9" s="205" t="str">
        <f t="shared" ref="R9:R26" si="4">IF(Q9=5,"",AVERAGE(L9:P9))</f>
        <v/>
      </c>
      <c r="S9" s="206" t="s">
        <v>145</v>
      </c>
      <c r="T9" s="207">
        <f t="shared" ref="T9:T26" si="5">IF(AND(K9="YES",S9="YES"),"ERROR",IF(AND(K9="YES",S9="NO"),R9,IF(AND(K9="NO",S9="YES"),J9,SUM(J9,R9))))</f>
        <v>28.6</v>
      </c>
      <c r="U9" s="208">
        <f t="shared" si="1"/>
        <v>0.73594054349952942</v>
      </c>
      <c r="V9" s="364"/>
    </row>
    <row r="10" spans="2:22" x14ac:dyDescent="0.35">
      <c r="B10" s="201">
        <v>6</v>
      </c>
      <c r="C10" s="1" t="s">
        <v>358</v>
      </c>
      <c r="D10" s="180">
        <v>18</v>
      </c>
      <c r="E10" s="180">
        <v>20</v>
      </c>
      <c r="F10" s="180">
        <v>26</v>
      </c>
      <c r="G10" s="180">
        <v>26</v>
      </c>
      <c r="H10" s="180">
        <v>25</v>
      </c>
      <c r="I10" s="180">
        <f t="shared" si="2"/>
        <v>0</v>
      </c>
      <c r="J10" s="202">
        <f t="shared" si="3"/>
        <v>23</v>
      </c>
      <c r="K10" s="202" t="s">
        <v>145</v>
      </c>
      <c r="L10" s="203"/>
      <c r="M10" s="203"/>
      <c r="N10" s="203"/>
      <c r="O10" s="203"/>
      <c r="P10" s="203"/>
      <c r="Q10" s="204">
        <f t="shared" si="0"/>
        <v>5</v>
      </c>
      <c r="R10" s="205" t="str">
        <f t="shared" si="4"/>
        <v/>
      </c>
      <c r="S10" s="206" t="s">
        <v>145</v>
      </c>
      <c r="T10" s="207">
        <f t="shared" si="5"/>
        <v>23</v>
      </c>
      <c r="U10" s="208">
        <f t="shared" si="1"/>
        <v>0.59184029721990128</v>
      </c>
      <c r="V10" s="364"/>
    </row>
    <row r="11" spans="2:22" x14ac:dyDescent="0.35">
      <c r="B11" s="201">
        <v>7</v>
      </c>
      <c r="C11" s="1" t="s">
        <v>359</v>
      </c>
      <c r="D11" s="180">
        <v>2</v>
      </c>
      <c r="E11" s="180">
        <v>2</v>
      </c>
      <c r="F11" s="180">
        <v>4</v>
      </c>
      <c r="G11" s="180">
        <v>2</v>
      </c>
      <c r="H11" s="180">
        <v>3</v>
      </c>
      <c r="I11" s="180">
        <f t="shared" si="2"/>
        <v>0</v>
      </c>
      <c r="J11" s="202">
        <f t="shared" si="3"/>
        <v>2.6</v>
      </c>
      <c r="K11" s="202" t="s">
        <v>145</v>
      </c>
      <c r="L11" s="203"/>
      <c r="M11" s="203"/>
      <c r="N11" s="203"/>
      <c r="O11" s="203"/>
      <c r="P11" s="203"/>
      <c r="Q11" s="204">
        <f t="shared" si="0"/>
        <v>5</v>
      </c>
      <c r="R11" s="205" t="str">
        <f t="shared" si="4"/>
        <v/>
      </c>
      <c r="S11" s="206" t="s">
        <v>145</v>
      </c>
      <c r="T11" s="207">
        <f t="shared" si="5"/>
        <v>2.6</v>
      </c>
      <c r="U11" s="208">
        <f t="shared" si="1"/>
        <v>6.690368577268449E-2</v>
      </c>
      <c r="V11" s="364"/>
    </row>
    <row r="12" spans="2:22" x14ac:dyDescent="0.35">
      <c r="B12" s="201">
        <v>8</v>
      </c>
      <c r="C12" s="1" t="s">
        <v>188</v>
      </c>
      <c r="D12" s="180">
        <v>3</v>
      </c>
      <c r="E12" s="180">
        <v>5</v>
      </c>
      <c r="F12" s="180">
        <v>5</v>
      </c>
      <c r="G12" s="180">
        <v>7</v>
      </c>
      <c r="H12" s="180">
        <v>6</v>
      </c>
      <c r="I12" s="180">
        <f t="shared" si="2"/>
        <v>0</v>
      </c>
      <c r="J12" s="202">
        <f t="shared" si="3"/>
        <v>5.2</v>
      </c>
      <c r="K12" s="202" t="s">
        <v>145</v>
      </c>
      <c r="L12" s="203"/>
      <c r="M12" s="203"/>
      <c r="N12" s="203"/>
      <c r="O12" s="203"/>
      <c r="P12" s="203"/>
      <c r="Q12" s="204">
        <f t="shared" si="0"/>
        <v>5</v>
      </c>
      <c r="R12" s="205" t="str">
        <f t="shared" si="4"/>
        <v/>
      </c>
      <c r="S12" s="206" t="s">
        <v>145</v>
      </c>
      <c r="T12" s="207">
        <f t="shared" si="5"/>
        <v>5.2</v>
      </c>
      <c r="U12" s="208">
        <f t="shared" si="1"/>
        <v>0.13380737154536898</v>
      </c>
      <c r="V12" s="365"/>
    </row>
    <row r="13" spans="2:22" x14ac:dyDescent="0.35">
      <c r="B13" s="201">
        <v>9</v>
      </c>
      <c r="C13" s="1"/>
      <c r="D13" s="180"/>
      <c r="E13" s="180"/>
      <c r="F13" s="180"/>
      <c r="G13" s="180"/>
      <c r="H13" s="180"/>
      <c r="I13" s="180">
        <f t="shared" si="2"/>
        <v>5</v>
      </c>
      <c r="J13" s="202" t="str">
        <f t="shared" si="3"/>
        <v/>
      </c>
      <c r="K13" s="202" t="s">
        <v>145</v>
      </c>
      <c r="L13" s="203"/>
      <c r="M13" s="203"/>
      <c r="N13" s="203"/>
      <c r="O13" s="203"/>
      <c r="P13" s="203"/>
      <c r="Q13" s="204">
        <f t="shared" si="0"/>
        <v>5</v>
      </c>
      <c r="R13" s="205" t="str">
        <f t="shared" si="4"/>
        <v/>
      </c>
      <c r="S13" s="206" t="s">
        <v>145</v>
      </c>
      <c r="T13" s="207">
        <f t="shared" si="5"/>
        <v>0</v>
      </c>
      <c r="U13" s="208">
        <f t="shared" si="1"/>
        <v>0</v>
      </c>
      <c r="V13" s="209"/>
    </row>
    <row r="14" spans="2:22" x14ac:dyDescent="0.35">
      <c r="B14" s="201">
        <v>10</v>
      </c>
      <c r="C14" s="1"/>
      <c r="D14" s="180"/>
      <c r="E14" s="180"/>
      <c r="F14" s="180"/>
      <c r="G14" s="180"/>
      <c r="H14" s="180"/>
      <c r="I14" s="180">
        <f t="shared" si="2"/>
        <v>5</v>
      </c>
      <c r="J14" s="202" t="str">
        <f t="shared" si="3"/>
        <v/>
      </c>
      <c r="K14" s="202" t="s">
        <v>145</v>
      </c>
      <c r="L14" s="203"/>
      <c r="M14" s="203"/>
      <c r="N14" s="203"/>
      <c r="O14" s="203"/>
      <c r="P14" s="203"/>
      <c r="Q14" s="204">
        <f t="shared" si="0"/>
        <v>5</v>
      </c>
      <c r="R14" s="205" t="str">
        <f t="shared" si="4"/>
        <v/>
      </c>
      <c r="S14" s="206" t="s">
        <v>145</v>
      </c>
      <c r="T14" s="207">
        <f t="shared" si="5"/>
        <v>0</v>
      </c>
      <c r="U14" s="208">
        <f t="shared" si="1"/>
        <v>0</v>
      </c>
      <c r="V14" s="209"/>
    </row>
    <row r="15" spans="2:22" x14ac:dyDescent="0.35">
      <c r="B15" s="201">
        <v>11</v>
      </c>
      <c r="C15" s="1"/>
      <c r="D15" s="180"/>
      <c r="E15" s="180"/>
      <c r="F15" s="180"/>
      <c r="G15" s="180"/>
      <c r="H15" s="180"/>
      <c r="I15" s="180">
        <f t="shared" si="2"/>
        <v>5</v>
      </c>
      <c r="J15" s="202" t="str">
        <f t="shared" si="3"/>
        <v/>
      </c>
      <c r="K15" s="202" t="s">
        <v>145</v>
      </c>
      <c r="L15" s="203"/>
      <c r="M15" s="203"/>
      <c r="N15" s="203"/>
      <c r="O15" s="203"/>
      <c r="P15" s="203"/>
      <c r="Q15" s="204">
        <f t="shared" si="0"/>
        <v>5</v>
      </c>
      <c r="R15" s="205" t="str">
        <f t="shared" si="4"/>
        <v/>
      </c>
      <c r="S15" s="206" t="s">
        <v>145</v>
      </c>
      <c r="T15" s="207">
        <f t="shared" si="5"/>
        <v>0</v>
      </c>
      <c r="U15" s="208">
        <f t="shared" si="1"/>
        <v>0</v>
      </c>
      <c r="V15" s="209"/>
    </row>
    <row r="16" spans="2:22" x14ac:dyDescent="0.35">
      <c r="B16" s="201">
        <v>12</v>
      </c>
      <c r="C16" s="1"/>
      <c r="D16" s="180"/>
      <c r="E16" s="180"/>
      <c r="F16" s="180"/>
      <c r="G16" s="180"/>
      <c r="H16" s="180"/>
      <c r="I16" s="180">
        <f t="shared" si="2"/>
        <v>5</v>
      </c>
      <c r="J16" s="202" t="str">
        <f t="shared" si="3"/>
        <v/>
      </c>
      <c r="K16" s="202" t="s">
        <v>145</v>
      </c>
      <c r="L16" s="203"/>
      <c r="M16" s="203"/>
      <c r="N16" s="203"/>
      <c r="O16" s="203"/>
      <c r="P16" s="203"/>
      <c r="Q16" s="204">
        <f t="shared" si="0"/>
        <v>5</v>
      </c>
      <c r="R16" s="205" t="str">
        <f t="shared" si="4"/>
        <v/>
      </c>
      <c r="S16" s="206" t="s">
        <v>145</v>
      </c>
      <c r="T16" s="207">
        <f t="shared" si="5"/>
        <v>0</v>
      </c>
      <c r="U16" s="208">
        <f t="shared" si="1"/>
        <v>0</v>
      </c>
      <c r="V16" s="209"/>
    </row>
    <row r="17" spans="2:22" x14ac:dyDescent="0.35">
      <c r="B17" s="201">
        <v>13</v>
      </c>
      <c r="C17" s="1"/>
      <c r="D17" s="180"/>
      <c r="E17" s="180"/>
      <c r="F17" s="180"/>
      <c r="G17" s="180"/>
      <c r="H17" s="180"/>
      <c r="I17" s="180">
        <f t="shared" si="2"/>
        <v>5</v>
      </c>
      <c r="J17" s="202" t="str">
        <f t="shared" si="3"/>
        <v/>
      </c>
      <c r="K17" s="202" t="s">
        <v>145</v>
      </c>
      <c r="L17" s="203"/>
      <c r="M17" s="203"/>
      <c r="N17" s="203"/>
      <c r="O17" s="203"/>
      <c r="P17" s="203"/>
      <c r="Q17" s="204">
        <f t="shared" si="0"/>
        <v>5</v>
      </c>
      <c r="R17" s="205" t="str">
        <f t="shared" si="4"/>
        <v/>
      </c>
      <c r="S17" s="206" t="s">
        <v>145</v>
      </c>
      <c r="T17" s="207">
        <f t="shared" si="5"/>
        <v>0</v>
      </c>
      <c r="U17" s="208">
        <f t="shared" si="1"/>
        <v>0</v>
      </c>
      <c r="V17" s="209"/>
    </row>
    <row r="18" spans="2:22" x14ac:dyDescent="0.35">
      <c r="B18" s="201">
        <v>14</v>
      </c>
      <c r="C18" s="1"/>
      <c r="D18" s="180"/>
      <c r="E18" s="180"/>
      <c r="F18" s="180"/>
      <c r="G18" s="180"/>
      <c r="H18" s="180"/>
      <c r="I18" s="180">
        <f t="shared" si="2"/>
        <v>5</v>
      </c>
      <c r="J18" s="202" t="str">
        <f t="shared" si="3"/>
        <v/>
      </c>
      <c r="K18" s="202" t="s">
        <v>145</v>
      </c>
      <c r="L18" s="203"/>
      <c r="M18" s="203"/>
      <c r="N18" s="203"/>
      <c r="O18" s="203"/>
      <c r="P18" s="203"/>
      <c r="Q18" s="204">
        <f t="shared" si="0"/>
        <v>5</v>
      </c>
      <c r="R18" s="205" t="str">
        <f t="shared" si="4"/>
        <v/>
      </c>
      <c r="S18" s="206" t="s">
        <v>145</v>
      </c>
      <c r="T18" s="207">
        <f t="shared" si="5"/>
        <v>0</v>
      </c>
      <c r="U18" s="208">
        <f t="shared" si="1"/>
        <v>0</v>
      </c>
      <c r="V18" s="209"/>
    </row>
    <row r="19" spans="2:22" x14ac:dyDescent="0.35">
      <c r="B19" s="201">
        <v>15</v>
      </c>
      <c r="C19" s="1"/>
      <c r="D19" s="180"/>
      <c r="E19" s="180"/>
      <c r="F19" s="180"/>
      <c r="G19" s="180"/>
      <c r="H19" s="180"/>
      <c r="I19" s="180">
        <f t="shared" si="2"/>
        <v>5</v>
      </c>
      <c r="J19" s="202" t="str">
        <f t="shared" si="3"/>
        <v/>
      </c>
      <c r="K19" s="202" t="s">
        <v>145</v>
      </c>
      <c r="L19" s="203"/>
      <c r="M19" s="203"/>
      <c r="N19" s="203"/>
      <c r="O19" s="203"/>
      <c r="P19" s="203"/>
      <c r="Q19" s="204">
        <f t="shared" si="0"/>
        <v>5</v>
      </c>
      <c r="R19" s="205" t="str">
        <f t="shared" si="4"/>
        <v/>
      </c>
      <c r="S19" s="206" t="s">
        <v>145</v>
      </c>
      <c r="T19" s="207">
        <f t="shared" si="5"/>
        <v>0</v>
      </c>
      <c r="U19" s="208">
        <f t="shared" si="1"/>
        <v>0</v>
      </c>
      <c r="V19" s="209"/>
    </row>
    <row r="20" spans="2:22" x14ac:dyDescent="0.35">
      <c r="B20" s="201">
        <v>16</v>
      </c>
      <c r="C20" s="1"/>
      <c r="D20" s="180"/>
      <c r="E20" s="180"/>
      <c r="F20" s="180"/>
      <c r="G20" s="180"/>
      <c r="H20" s="180"/>
      <c r="I20" s="180">
        <f t="shared" si="2"/>
        <v>5</v>
      </c>
      <c r="J20" s="202" t="str">
        <f t="shared" si="3"/>
        <v/>
      </c>
      <c r="K20" s="202" t="s">
        <v>145</v>
      </c>
      <c r="L20" s="203"/>
      <c r="M20" s="203"/>
      <c r="N20" s="203"/>
      <c r="O20" s="203"/>
      <c r="P20" s="203"/>
      <c r="Q20" s="204">
        <f t="shared" si="0"/>
        <v>5</v>
      </c>
      <c r="R20" s="205" t="str">
        <f t="shared" si="4"/>
        <v/>
      </c>
      <c r="S20" s="206" t="s">
        <v>145</v>
      </c>
      <c r="T20" s="207">
        <f t="shared" si="5"/>
        <v>0</v>
      </c>
      <c r="U20" s="208">
        <f t="shared" si="1"/>
        <v>0</v>
      </c>
      <c r="V20" s="209"/>
    </row>
    <row r="21" spans="2:22" x14ac:dyDescent="0.35">
      <c r="B21" s="201">
        <v>17</v>
      </c>
      <c r="C21" s="1"/>
      <c r="D21" s="180"/>
      <c r="E21" s="180"/>
      <c r="F21" s="180"/>
      <c r="G21" s="180"/>
      <c r="H21" s="180"/>
      <c r="I21" s="180">
        <f t="shared" si="2"/>
        <v>5</v>
      </c>
      <c r="J21" s="202" t="str">
        <f t="shared" si="3"/>
        <v/>
      </c>
      <c r="K21" s="202" t="s">
        <v>145</v>
      </c>
      <c r="L21" s="203"/>
      <c r="M21" s="203"/>
      <c r="N21" s="203"/>
      <c r="O21" s="203"/>
      <c r="P21" s="203"/>
      <c r="Q21" s="204">
        <f t="shared" si="0"/>
        <v>5</v>
      </c>
      <c r="R21" s="205" t="str">
        <f t="shared" si="4"/>
        <v/>
      </c>
      <c r="S21" s="206" t="s">
        <v>145</v>
      </c>
      <c r="T21" s="207">
        <f t="shared" si="5"/>
        <v>0</v>
      </c>
      <c r="U21" s="208">
        <f t="shared" si="1"/>
        <v>0</v>
      </c>
      <c r="V21" s="209"/>
    </row>
    <row r="22" spans="2:22" x14ac:dyDescent="0.35">
      <c r="B22" s="201">
        <v>18</v>
      </c>
      <c r="C22" s="1"/>
      <c r="D22" s="180"/>
      <c r="E22" s="180"/>
      <c r="F22" s="180"/>
      <c r="G22" s="180"/>
      <c r="H22" s="180"/>
      <c r="I22" s="180">
        <f t="shared" si="2"/>
        <v>5</v>
      </c>
      <c r="J22" s="202" t="str">
        <f t="shared" si="3"/>
        <v/>
      </c>
      <c r="K22" s="202" t="s">
        <v>145</v>
      </c>
      <c r="L22" s="203"/>
      <c r="M22" s="203"/>
      <c r="N22" s="203"/>
      <c r="O22" s="203"/>
      <c r="P22" s="203"/>
      <c r="Q22" s="204">
        <f t="shared" si="0"/>
        <v>5</v>
      </c>
      <c r="R22" s="205" t="str">
        <f t="shared" si="4"/>
        <v/>
      </c>
      <c r="S22" s="206" t="s">
        <v>145</v>
      </c>
      <c r="T22" s="207">
        <f t="shared" si="5"/>
        <v>0</v>
      </c>
      <c r="U22" s="208">
        <f t="shared" si="1"/>
        <v>0</v>
      </c>
      <c r="V22" s="209"/>
    </row>
    <row r="23" spans="2:22" x14ac:dyDescent="0.35">
      <c r="B23" s="201">
        <v>19</v>
      </c>
      <c r="C23" s="1"/>
      <c r="D23" s="180"/>
      <c r="E23" s="180"/>
      <c r="F23" s="180"/>
      <c r="G23" s="180"/>
      <c r="H23" s="180"/>
      <c r="I23" s="180">
        <f t="shared" si="2"/>
        <v>5</v>
      </c>
      <c r="J23" s="202" t="str">
        <f t="shared" si="3"/>
        <v/>
      </c>
      <c r="K23" s="202" t="s">
        <v>145</v>
      </c>
      <c r="L23" s="203"/>
      <c r="M23" s="203"/>
      <c r="N23" s="203"/>
      <c r="O23" s="203"/>
      <c r="P23" s="203"/>
      <c r="Q23" s="204">
        <f t="shared" si="0"/>
        <v>5</v>
      </c>
      <c r="R23" s="205" t="str">
        <f t="shared" si="4"/>
        <v/>
      </c>
      <c r="S23" s="206" t="s">
        <v>145</v>
      </c>
      <c r="T23" s="207">
        <f t="shared" si="5"/>
        <v>0</v>
      </c>
      <c r="U23" s="208">
        <f t="shared" si="1"/>
        <v>0</v>
      </c>
      <c r="V23" s="209"/>
    </row>
    <row r="24" spans="2:22" x14ac:dyDescent="0.35">
      <c r="B24" s="201">
        <v>20</v>
      </c>
      <c r="C24" s="1"/>
      <c r="D24" s="180"/>
      <c r="E24" s="180"/>
      <c r="F24" s="180"/>
      <c r="G24" s="180"/>
      <c r="H24" s="180"/>
      <c r="I24" s="180">
        <f t="shared" si="2"/>
        <v>5</v>
      </c>
      <c r="J24" s="202" t="str">
        <f t="shared" si="3"/>
        <v/>
      </c>
      <c r="K24" s="202" t="s">
        <v>145</v>
      </c>
      <c r="L24" s="203"/>
      <c r="M24" s="203"/>
      <c r="N24" s="203"/>
      <c r="O24" s="203"/>
      <c r="P24" s="203"/>
      <c r="Q24" s="204">
        <f t="shared" si="0"/>
        <v>5</v>
      </c>
      <c r="R24" s="205" t="str">
        <f t="shared" si="4"/>
        <v/>
      </c>
      <c r="S24" s="206" t="s">
        <v>145</v>
      </c>
      <c r="T24" s="207">
        <f t="shared" si="5"/>
        <v>0</v>
      </c>
      <c r="U24" s="208">
        <f t="shared" si="1"/>
        <v>0</v>
      </c>
      <c r="V24" s="209"/>
    </row>
    <row r="25" spans="2:22" x14ac:dyDescent="0.35">
      <c r="B25" s="201">
        <v>21</v>
      </c>
      <c r="C25" s="1"/>
      <c r="D25" s="180"/>
      <c r="E25" s="180"/>
      <c r="F25" s="180"/>
      <c r="G25" s="180"/>
      <c r="H25" s="180"/>
      <c r="I25" s="180">
        <f t="shared" si="2"/>
        <v>5</v>
      </c>
      <c r="J25" s="202" t="str">
        <f t="shared" si="3"/>
        <v/>
      </c>
      <c r="K25" s="202" t="s">
        <v>145</v>
      </c>
      <c r="L25" s="203"/>
      <c r="M25" s="203"/>
      <c r="N25" s="203"/>
      <c r="O25" s="203"/>
      <c r="P25" s="203"/>
      <c r="Q25" s="204">
        <f t="shared" si="0"/>
        <v>5</v>
      </c>
      <c r="R25" s="205" t="str">
        <f t="shared" si="4"/>
        <v/>
      </c>
      <c r="S25" s="206" t="s">
        <v>145</v>
      </c>
      <c r="T25" s="207">
        <f t="shared" si="5"/>
        <v>0</v>
      </c>
      <c r="U25" s="208">
        <f t="shared" si="1"/>
        <v>0</v>
      </c>
      <c r="V25" s="209"/>
    </row>
    <row r="26" spans="2:22" x14ac:dyDescent="0.35">
      <c r="B26" s="201">
        <v>22</v>
      </c>
      <c r="C26" s="1"/>
      <c r="D26" s="180"/>
      <c r="E26" s="180"/>
      <c r="F26" s="180"/>
      <c r="G26" s="180"/>
      <c r="H26" s="180"/>
      <c r="I26" s="180">
        <f t="shared" si="2"/>
        <v>5</v>
      </c>
      <c r="J26" s="202" t="str">
        <f t="shared" si="3"/>
        <v/>
      </c>
      <c r="K26" s="202" t="s">
        <v>145</v>
      </c>
      <c r="L26" s="203"/>
      <c r="M26" s="203"/>
      <c r="N26" s="203"/>
      <c r="O26" s="203"/>
      <c r="P26" s="203"/>
      <c r="Q26" s="204">
        <f t="shared" si="0"/>
        <v>5</v>
      </c>
      <c r="R26" s="205" t="str">
        <f t="shared" si="4"/>
        <v/>
      </c>
      <c r="S26" s="206" t="s">
        <v>145</v>
      </c>
      <c r="T26" s="207">
        <f t="shared" si="5"/>
        <v>0</v>
      </c>
      <c r="U26" s="208">
        <f t="shared" si="1"/>
        <v>0</v>
      </c>
      <c r="V26" s="209"/>
    </row>
    <row r="27" spans="2:22" ht="15" thickBot="1" x14ac:dyDescent="0.4">
      <c r="B27" s="210">
        <v>23</v>
      </c>
      <c r="C27" s="174"/>
      <c r="D27" s="186"/>
      <c r="E27" s="186"/>
      <c r="F27" s="186"/>
      <c r="G27" s="186"/>
      <c r="H27" s="186"/>
      <c r="I27" s="186">
        <f>COUNTBLANK(D27:H27)</f>
        <v>5</v>
      </c>
      <c r="J27" s="211" t="str">
        <f>IF(I27=5,"",AVERAGE(D27:H27))</f>
        <v/>
      </c>
      <c r="K27" s="211" t="s">
        <v>145</v>
      </c>
      <c r="L27" s="212"/>
      <c r="M27" s="212"/>
      <c r="N27" s="212"/>
      <c r="O27" s="212"/>
      <c r="P27" s="212"/>
      <c r="Q27" s="213">
        <f>COUNTBLANK(L27:P27)</f>
        <v>5</v>
      </c>
      <c r="R27" s="214" t="str">
        <f>IF(Q27=5,"",AVERAGE(L27:P27))</f>
        <v/>
      </c>
      <c r="S27" s="215" t="s">
        <v>145</v>
      </c>
      <c r="T27" s="216">
        <f>IF(AND(K27="YES",S27="YES"),"ERROR",IF(AND(K27="YES",S27="NO"),R27,IF(AND(K27="NO",S27="YES"),J27,SUM(J27,R27))))</f>
        <v>0</v>
      </c>
      <c r="U27" s="217">
        <f t="shared" si="1"/>
        <v>0</v>
      </c>
      <c r="V27" s="218"/>
    </row>
    <row r="28" spans="2:22" ht="15" thickBot="1" x14ac:dyDescent="0.4">
      <c r="D28" s="219" t="s">
        <v>150</v>
      </c>
      <c r="E28" s="220"/>
      <c r="F28" s="220"/>
      <c r="G28" s="220"/>
      <c r="H28" s="221"/>
      <c r="J28" s="222">
        <f>SUM(J5:J27)</f>
        <v>85.8</v>
      </c>
      <c r="L28" s="223" t="s">
        <v>151</v>
      </c>
      <c r="M28" s="224"/>
      <c r="N28" s="224"/>
      <c r="O28" s="224"/>
      <c r="P28" s="225"/>
      <c r="R28" s="222">
        <f>SUM(R5:R27)</f>
        <v>0</v>
      </c>
      <c r="S28" s="222"/>
      <c r="T28" s="226">
        <f>SUM(T5:T27)</f>
        <v>85.8</v>
      </c>
      <c r="U28" s="227">
        <f>SUM(U5:U27)</f>
        <v>2.2078216304985885</v>
      </c>
      <c r="V28" s="228">
        <f>SUM(V5:V27)</f>
        <v>2.2078216304985885</v>
      </c>
    </row>
    <row r="29" spans="2:22" ht="15" thickBot="1" x14ac:dyDescent="0.4">
      <c r="D29" s="337">
        <f>J28</f>
        <v>85.8</v>
      </c>
      <c r="E29" s="338"/>
      <c r="F29" s="338"/>
      <c r="G29" s="338"/>
      <c r="H29" s="339"/>
      <c r="L29" s="340">
        <f>R28</f>
        <v>0</v>
      </c>
      <c r="M29" s="341"/>
      <c r="N29" s="341"/>
      <c r="O29" s="341"/>
      <c r="P29" s="342"/>
    </row>
  </sheetData>
  <mergeCells count="12">
    <mergeCell ref="T2:T4"/>
    <mergeCell ref="U2:U4"/>
    <mergeCell ref="V2:V4"/>
    <mergeCell ref="D29:H29"/>
    <mergeCell ref="L29:P29"/>
    <mergeCell ref="D2:H3"/>
    <mergeCell ref="J2:J3"/>
    <mergeCell ref="K2:K4"/>
    <mergeCell ref="L2:P3"/>
    <mergeCell ref="R2:R3"/>
    <mergeCell ref="S2:S4"/>
    <mergeCell ref="V5:V12"/>
  </mergeCells>
  <dataValidations disablePrompts="1" count="1">
    <dataValidation type="list" allowBlank="1" showInputMessage="1" showErrorMessage="1" sqref="K5:K27 S5:S27">
      <formula1>"YES,NO"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29"/>
  <sheetViews>
    <sheetView workbookViewId="0">
      <selection activeCell="V5" sqref="V5:V15"/>
    </sheetView>
  </sheetViews>
  <sheetFormatPr defaultRowHeight="14.5" x14ac:dyDescent="0.35"/>
  <cols>
    <col min="2" max="2" width="13.7265625" customWidth="1"/>
    <col min="3" max="3" width="34.1796875" customWidth="1"/>
    <col min="4" max="8" width="4.81640625" customWidth="1"/>
    <col min="9" max="9" width="4.81640625" hidden="1" customWidth="1"/>
    <col min="10" max="10" width="11" hidden="1" customWidth="1"/>
    <col min="11" max="11" width="11" customWidth="1"/>
    <col min="12" max="16" width="4.81640625" customWidth="1"/>
    <col min="17" max="17" width="4.81640625" hidden="1" customWidth="1"/>
    <col min="18" max="18" width="10.7265625" hidden="1" customWidth="1"/>
    <col min="19" max="19" width="13.453125" customWidth="1"/>
    <col min="20" max="20" width="7.26953125" customWidth="1"/>
    <col min="21" max="21" width="12.453125" customWidth="1"/>
    <col min="22" max="22" width="10.7265625" customWidth="1"/>
  </cols>
  <sheetData>
    <row r="1" spans="2:22" ht="15" thickBot="1" x14ac:dyDescent="0.4"/>
    <row r="2" spans="2:22" ht="15" customHeight="1" x14ac:dyDescent="0.35">
      <c r="B2" s="175" t="s">
        <v>127</v>
      </c>
      <c r="C2" s="176" t="s">
        <v>128</v>
      </c>
      <c r="D2" s="343" t="s">
        <v>129</v>
      </c>
      <c r="E2" s="344"/>
      <c r="F2" s="344"/>
      <c r="G2" s="344"/>
      <c r="H2" s="345"/>
      <c r="I2" s="177"/>
      <c r="J2" s="349"/>
      <c r="K2" s="351" t="s">
        <v>130</v>
      </c>
      <c r="L2" s="354" t="s">
        <v>131</v>
      </c>
      <c r="M2" s="355"/>
      <c r="N2" s="355"/>
      <c r="O2" s="355"/>
      <c r="P2" s="355"/>
      <c r="Q2" s="232"/>
      <c r="R2" s="358"/>
      <c r="S2" s="360" t="s">
        <v>132</v>
      </c>
      <c r="T2" s="332" t="s">
        <v>133</v>
      </c>
      <c r="U2" s="335" t="s">
        <v>134</v>
      </c>
      <c r="V2" s="335" t="s">
        <v>135</v>
      </c>
    </row>
    <row r="3" spans="2:22" ht="15.75" customHeight="1" thickBot="1" x14ac:dyDescent="0.4">
      <c r="B3" s="229">
        <f>Summary!D4</f>
        <v>38.861835039012618</v>
      </c>
      <c r="C3" s="179" t="s">
        <v>165</v>
      </c>
      <c r="D3" s="346"/>
      <c r="E3" s="347"/>
      <c r="F3" s="347"/>
      <c r="G3" s="347"/>
      <c r="H3" s="348"/>
      <c r="I3" s="180"/>
      <c r="J3" s="350"/>
      <c r="K3" s="352"/>
      <c r="L3" s="356"/>
      <c r="M3" s="357"/>
      <c r="N3" s="357"/>
      <c r="O3" s="357"/>
      <c r="P3" s="357"/>
      <c r="Q3" s="233"/>
      <c r="R3" s="359"/>
      <c r="S3" s="361"/>
      <c r="T3" s="333"/>
      <c r="U3" s="336"/>
      <c r="V3" s="336"/>
    </row>
    <row r="4" spans="2:22" ht="15" thickBot="1" x14ac:dyDescent="0.4">
      <c r="B4" s="182" t="s">
        <v>136</v>
      </c>
      <c r="C4" s="183" t="s">
        <v>137</v>
      </c>
      <c r="D4" s="184" t="s">
        <v>138</v>
      </c>
      <c r="E4" s="185" t="s">
        <v>139</v>
      </c>
      <c r="F4" s="185" t="s">
        <v>140</v>
      </c>
      <c r="G4" s="185" t="s">
        <v>141</v>
      </c>
      <c r="H4" s="185" t="s">
        <v>142</v>
      </c>
      <c r="I4" s="186"/>
      <c r="J4" s="187" t="s">
        <v>143</v>
      </c>
      <c r="K4" s="353"/>
      <c r="L4" s="188" t="s">
        <v>138</v>
      </c>
      <c r="M4" s="189" t="s">
        <v>139</v>
      </c>
      <c r="N4" s="189" t="s">
        <v>140</v>
      </c>
      <c r="O4" s="189" t="s">
        <v>141</v>
      </c>
      <c r="P4" s="189" t="s">
        <v>142</v>
      </c>
      <c r="Q4" s="190"/>
      <c r="R4" s="191" t="s">
        <v>143</v>
      </c>
      <c r="S4" s="362"/>
      <c r="T4" s="334"/>
      <c r="U4" s="336"/>
      <c r="V4" s="336"/>
    </row>
    <row r="5" spans="2:22" x14ac:dyDescent="0.35">
      <c r="B5" s="192">
        <v>1</v>
      </c>
      <c r="C5" s="173" t="s">
        <v>315</v>
      </c>
      <c r="D5" s="177">
        <v>4</v>
      </c>
      <c r="E5" s="177">
        <v>8</v>
      </c>
      <c r="F5" s="177">
        <v>3</v>
      </c>
      <c r="G5" s="177"/>
      <c r="H5" s="177"/>
      <c r="I5" s="177">
        <f>COUNTBLANK(D5:H5)</f>
        <v>2</v>
      </c>
      <c r="J5" s="193">
        <f>IF(I5=5,"",AVERAGE(D5:H5))</f>
        <v>5</v>
      </c>
      <c r="K5" s="193" t="s">
        <v>145</v>
      </c>
      <c r="L5" s="194"/>
      <c r="M5" s="194"/>
      <c r="N5" s="194"/>
      <c r="O5" s="194"/>
      <c r="P5" s="194"/>
      <c r="Q5" s="195">
        <f t="shared" ref="Q5:Q26" si="0">COUNTBLANK(L5:P5)</f>
        <v>5</v>
      </c>
      <c r="R5" s="196" t="str">
        <f>IF(Q5=5,"",AVERAGE(L5:P5))</f>
        <v/>
      </c>
      <c r="S5" s="197" t="s">
        <v>145</v>
      </c>
      <c r="T5" s="198">
        <f>IF(AND(K5="YES",S5="YES"),"ERROR",IF(AND(K5="YES",S5="NO"),R5,IF(AND(K5="NO",S5="YES"),J5,SUM(J5,R5))))</f>
        <v>5</v>
      </c>
      <c r="U5" s="199">
        <f>IF(T5="","",+T5/$B$3)</f>
        <v>0.1286609341782394</v>
      </c>
      <c r="V5" s="363">
        <f>SUM(U5:U15)</f>
        <v>1.0721744514853282</v>
      </c>
    </row>
    <row r="6" spans="2:22" x14ac:dyDescent="0.35">
      <c r="B6" s="201">
        <v>2</v>
      </c>
      <c r="C6" s="1" t="s">
        <v>316</v>
      </c>
      <c r="D6" s="180">
        <v>2</v>
      </c>
      <c r="E6" s="180">
        <v>4</v>
      </c>
      <c r="F6" s="180">
        <v>10</v>
      </c>
      <c r="G6" s="180"/>
      <c r="H6" s="180"/>
      <c r="I6" s="180">
        <f>COUNTBLANK(D6:H6)</f>
        <v>2</v>
      </c>
      <c r="J6" s="202">
        <f>IF(I6=5,"",AVERAGE(D6:H6))</f>
        <v>5.333333333333333</v>
      </c>
      <c r="K6" s="202" t="s">
        <v>145</v>
      </c>
      <c r="L6" s="203"/>
      <c r="M6" s="203"/>
      <c r="N6" s="203"/>
      <c r="O6" s="203"/>
      <c r="P6" s="203"/>
      <c r="Q6" s="204">
        <f t="shared" si="0"/>
        <v>5</v>
      </c>
      <c r="R6" s="205" t="str">
        <f>IF(Q6=5,"",AVERAGE(L6:P6))</f>
        <v/>
      </c>
      <c r="S6" s="206" t="s">
        <v>145</v>
      </c>
      <c r="T6" s="207">
        <f>IF(AND(K6="YES",S6="YES"),"ERROR",IF(AND(K6="YES",S6="NO"),R6,IF(AND(K6="NO",S6="YES"),J6,SUM(J6,R6))))</f>
        <v>5.333333333333333</v>
      </c>
      <c r="U6" s="208">
        <f>IF(T6="","",+T6/$B$3)</f>
        <v>0.13723832979012202</v>
      </c>
      <c r="V6" s="364"/>
    </row>
    <row r="7" spans="2:22" x14ac:dyDescent="0.35">
      <c r="B7" s="201">
        <v>3</v>
      </c>
      <c r="C7" s="251" t="s">
        <v>317</v>
      </c>
      <c r="D7" s="180">
        <v>5</v>
      </c>
      <c r="E7" s="180">
        <v>7</v>
      </c>
      <c r="F7" s="180">
        <v>2</v>
      </c>
      <c r="G7" s="180"/>
      <c r="H7" s="180"/>
      <c r="I7" s="180">
        <f>COUNTBLANK(D7:H7)</f>
        <v>2</v>
      </c>
      <c r="J7" s="202">
        <f>IF(I7=5,"",AVERAGE(D7:H7))</f>
        <v>4.666666666666667</v>
      </c>
      <c r="K7" s="202" t="s">
        <v>145</v>
      </c>
      <c r="L7" s="203"/>
      <c r="M7" s="203"/>
      <c r="N7" s="203"/>
      <c r="O7" s="203"/>
      <c r="P7" s="203"/>
      <c r="Q7" s="204">
        <f t="shared" si="0"/>
        <v>5</v>
      </c>
      <c r="R7" s="205" t="str">
        <f>IF(Q7=5,"",AVERAGE(L7:P7))</f>
        <v/>
      </c>
      <c r="S7" s="206" t="s">
        <v>145</v>
      </c>
      <c r="T7" s="207">
        <f>IF(AND(K7="YES",S7="YES"),"ERROR",IF(AND(K7="YES",S7="NO"),R7,IF(AND(K7="NO",S7="YES"),J7,SUM(J7,R7))))</f>
        <v>4.666666666666667</v>
      </c>
      <c r="U7" s="208">
        <f>IF(T7="","",+T7/$B$3)</f>
        <v>0.12008353856635678</v>
      </c>
      <c r="V7" s="364"/>
    </row>
    <row r="8" spans="2:22" x14ac:dyDescent="0.35">
      <c r="B8" s="201">
        <v>4</v>
      </c>
      <c r="C8" s="1" t="s">
        <v>322</v>
      </c>
      <c r="D8" s="180">
        <v>2</v>
      </c>
      <c r="E8" s="180">
        <v>2</v>
      </c>
      <c r="F8" s="180">
        <v>3</v>
      </c>
      <c r="G8" s="180"/>
      <c r="H8" s="180"/>
      <c r="I8" s="180">
        <f>COUNTBLANK(D8:H8)</f>
        <v>2</v>
      </c>
      <c r="J8" s="202">
        <f>IF(I8=5,"",AVERAGE(D8:H8))</f>
        <v>2.3333333333333335</v>
      </c>
      <c r="K8" s="202" t="s">
        <v>145</v>
      </c>
      <c r="L8" s="203"/>
      <c r="M8" s="203"/>
      <c r="N8" s="203"/>
      <c r="O8" s="203"/>
      <c r="P8" s="203"/>
      <c r="Q8" s="204">
        <f t="shared" si="0"/>
        <v>5</v>
      </c>
      <c r="R8" s="205" t="str">
        <f>IF(Q8=5,"",AVERAGE(L8:P8))</f>
        <v/>
      </c>
      <c r="S8" s="206" t="s">
        <v>145</v>
      </c>
      <c r="T8" s="207">
        <f>IF(AND(K8="YES",S8="YES"),"ERROR",IF(AND(K8="YES",S8="NO"),R8,IF(AND(K8="NO",S8="YES"),J8,SUM(J8,R8))))</f>
        <v>2.3333333333333335</v>
      </c>
      <c r="U8" s="208">
        <f t="shared" ref="U8:U27" si="1">IF(T8="","",+T8/$B$3)</f>
        <v>6.0041769283178392E-2</v>
      </c>
      <c r="V8" s="364"/>
    </row>
    <row r="9" spans="2:22" ht="29" x14ac:dyDescent="0.35">
      <c r="B9" s="201">
        <v>5</v>
      </c>
      <c r="C9" s="251" t="s">
        <v>318</v>
      </c>
      <c r="D9" s="180">
        <v>12</v>
      </c>
      <c r="E9" s="180">
        <v>14</v>
      </c>
      <c r="F9" s="180">
        <v>8</v>
      </c>
      <c r="G9" s="180"/>
      <c r="H9" s="180"/>
      <c r="I9" s="180">
        <f t="shared" ref="I9:I26" si="2">COUNTBLANK(D9:H9)</f>
        <v>2</v>
      </c>
      <c r="J9" s="202">
        <f t="shared" ref="J9:J26" si="3">IF(I9=5,"",AVERAGE(D9:H9))</f>
        <v>11.333333333333334</v>
      </c>
      <c r="K9" s="202" t="s">
        <v>145</v>
      </c>
      <c r="L9" s="203"/>
      <c r="M9" s="203"/>
      <c r="N9" s="203"/>
      <c r="O9" s="203"/>
      <c r="P9" s="203"/>
      <c r="Q9" s="204">
        <f t="shared" si="0"/>
        <v>5</v>
      </c>
      <c r="R9" s="205" t="str">
        <f t="shared" ref="R9:R26" si="4">IF(Q9=5,"",AVERAGE(L9:P9))</f>
        <v/>
      </c>
      <c r="S9" s="206" t="s">
        <v>145</v>
      </c>
      <c r="T9" s="207">
        <f t="shared" ref="T9:T26" si="5">IF(AND(K9="YES",S9="YES"),"ERROR",IF(AND(K9="YES",S9="NO"),R9,IF(AND(K9="NO",S9="YES"),J9,SUM(J9,R9))))</f>
        <v>11.333333333333334</v>
      </c>
      <c r="U9" s="208">
        <f t="shared" si="1"/>
        <v>0.29163145080400932</v>
      </c>
      <c r="V9" s="364"/>
    </row>
    <row r="10" spans="2:22" x14ac:dyDescent="0.35">
      <c r="B10" s="201">
        <v>6</v>
      </c>
      <c r="C10" s="1" t="s">
        <v>319</v>
      </c>
      <c r="D10" s="180">
        <v>3</v>
      </c>
      <c r="E10" s="180">
        <v>2</v>
      </c>
      <c r="F10" s="180">
        <v>1</v>
      </c>
      <c r="G10" s="180"/>
      <c r="H10" s="180"/>
      <c r="I10" s="180">
        <f t="shared" si="2"/>
        <v>2</v>
      </c>
      <c r="J10" s="202">
        <f t="shared" si="3"/>
        <v>2</v>
      </c>
      <c r="K10" s="202" t="s">
        <v>145</v>
      </c>
      <c r="L10" s="203"/>
      <c r="M10" s="203"/>
      <c r="N10" s="203"/>
      <c r="O10" s="203"/>
      <c r="P10" s="203"/>
      <c r="Q10" s="204">
        <f t="shared" si="0"/>
        <v>5</v>
      </c>
      <c r="R10" s="205" t="str">
        <f t="shared" si="4"/>
        <v/>
      </c>
      <c r="S10" s="206" t="s">
        <v>145</v>
      </c>
      <c r="T10" s="207">
        <f t="shared" si="5"/>
        <v>2</v>
      </c>
      <c r="U10" s="208">
        <f t="shared" si="1"/>
        <v>5.1464373671295763E-2</v>
      </c>
      <c r="V10" s="364"/>
    </row>
    <row r="11" spans="2:22" x14ac:dyDescent="0.35">
      <c r="B11" s="201">
        <v>7</v>
      </c>
      <c r="C11" s="1" t="s">
        <v>307</v>
      </c>
      <c r="D11" s="180"/>
      <c r="E11" s="180"/>
      <c r="F11" s="180"/>
      <c r="G11" s="180"/>
      <c r="H11" s="180"/>
      <c r="I11" s="180">
        <f t="shared" si="2"/>
        <v>5</v>
      </c>
      <c r="J11" s="202" t="str">
        <f t="shared" si="3"/>
        <v/>
      </c>
      <c r="K11" s="202" t="s">
        <v>145</v>
      </c>
      <c r="L11" s="203">
        <v>5</v>
      </c>
      <c r="M11" s="203">
        <v>4</v>
      </c>
      <c r="N11" s="203">
        <v>2</v>
      </c>
      <c r="O11" s="203"/>
      <c r="P11" s="203"/>
      <c r="Q11" s="204">
        <f t="shared" si="0"/>
        <v>2</v>
      </c>
      <c r="R11" s="205">
        <f t="shared" si="4"/>
        <v>3.6666666666666665</v>
      </c>
      <c r="S11" s="206" t="s">
        <v>145</v>
      </c>
      <c r="T11" s="207">
        <f t="shared" si="5"/>
        <v>3.6666666666666665</v>
      </c>
      <c r="U11" s="208">
        <f t="shared" si="1"/>
        <v>9.4351351730708882E-2</v>
      </c>
      <c r="V11" s="364"/>
    </row>
    <row r="12" spans="2:22" x14ac:dyDescent="0.35">
      <c r="B12" s="201">
        <v>8</v>
      </c>
      <c r="C12" s="1" t="s">
        <v>320</v>
      </c>
      <c r="D12" s="180">
        <v>2</v>
      </c>
      <c r="E12" s="180">
        <v>1</v>
      </c>
      <c r="F12" s="180">
        <v>1</v>
      </c>
      <c r="G12" s="180"/>
      <c r="H12" s="180"/>
      <c r="I12" s="180">
        <f t="shared" si="2"/>
        <v>2</v>
      </c>
      <c r="J12" s="202">
        <f t="shared" si="3"/>
        <v>1.3333333333333333</v>
      </c>
      <c r="K12" s="202" t="s">
        <v>145</v>
      </c>
      <c r="L12" s="203"/>
      <c r="M12" s="203"/>
      <c r="N12" s="203"/>
      <c r="O12" s="203"/>
      <c r="P12" s="203"/>
      <c r="Q12" s="204">
        <f t="shared" si="0"/>
        <v>5</v>
      </c>
      <c r="R12" s="205" t="str">
        <f t="shared" si="4"/>
        <v/>
      </c>
      <c r="S12" s="206" t="s">
        <v>145</v>
      </c>
      <c r="T12" s="207">
        <f t="shared" si="5"/>
        <v>1.3333333333333333</v>
      </c>
      <c r="U12" s="208">
        <f t="shared" si="1"/>
        <v>3.4309582447530504E-2</v>
      </c>
      <c r="V12" s="364"/>
    </row>
    <row r="13" spans="2:22" x14ac:dyDescent="0.35">
      <c r="B13" s="201">
        <v>9</v>
      </c>
      <c r="C13" s="1" t="s">
        <v>321</v>
      </c>
      <c r="D13" s="180">
        <v>1</v>
      </c>
      <c r="E13" s="180">
        <v>1</v>
      </c>
      <c r="F13" s="180">
        <v>1</v>
      </c>
      <c r="G13" s="180"/>
      <c r="H13" s="180"/>
      <c r="I13" s="180">
        <f t="shared" si="2"/>
        <v>2</v>
      </c>
      <c r="J13" s="202">
        <f t="shared" si="3"/>
        <v>1</v>
      </c>
      <c r="K13" s="202" t="s">
        <v>145</v>
      </c>
      <c r="L13" s="203"/>
      <c r="M13" s="203"/>
      <c r="N13" s="203"/>
      <c r="O13" s="203"/>
      <c r="P13" s="203"/>
      <c r="Q13" s="204">
        <f t="shared" si="0"/>
        <v>5</v>
      </c>
      <c r="R13" s="205" t="str">
        <f t="shared" si="4"/>
        <v/>
      </c>
      <c r="S13" s="206" t="s">
        <v>145</v>
      </c>
      <c r="T13" s="207">
        <f t="shared" si="5"/>
        <v>1</v>
      </c>
      <c r="U13" s="208">
        <f t="shared" si="1"/>
        <v>2.5732186835647881E-2</v>
      </c>
      <c r="V13" s="364"/>
    </row>
    <row r="14" spans="2:22" x14ac:dyDescent="0.35">
      <c r="B14" s="201">
        <v>10</v>
      </c>
      <c r="C14" s="1" t="s">
        <v>312</v>
      </c>
      <c r="D14" s="180">
        <v>2</v>
      </c>
      <c r="E14" s="180">
        <v>2</v>
      </c>
      <c r="F14" s="180">
        <v>2</v>
      </c>
      <c r="G14" s="180"/>
      <c r="H14" s="180"/>
      <c r="I14" s="180">
        <f t="shared" si="2"/>
        <v>2</v>
      </c>
      <c r="J14" s="202">
        <f t="shared" si="3"/>
        <v>2</v>
      </c>
      <c r="K14" s="202" t="s">
        <v>145</v>
      </c>
      <c r="L14" s="203"/>
      <c r="M14" s="203"/>
      <c r="N14" s="203"/>
      <c r="O14" s="203"/>
      <c r="P14" s="203"/>
      <c r="Q14" s="204">
        <f t="shared" si="0"/>
        <v>5</v>
      </c>
      <c r="R14" s="205" t="str">
        <f t="shared" si="4"/>
        <v/>
      </c>
      <c r="S14" s="206" t="s">
        <v>145</v>
      </c>
      <c r="T14" s="207">
        <f t="shared" si="5"/>
        <v>2</v>
      </c>
      <c r="U14" s="208">
        <f t="shared" si="1"/>
        <v>5.1464373671295763E-2</v>
      </c>
      <c r="V14" s="364"/>
    </row>
    <row r="15" spans="2:22" x14ac:dyDescent="0.35">
      <c r="B15" s="201">
        <v>11</v>
      </c>
      <c r="C15" s="1" t="s">
        <v>188</v>
      </c>
      <c r="D15" s="180">
        <v>3</v>
      </c>
      <c r="E15" s="180">
        <v>3</v>
      </c>
      <c r="F15" s="180">
        <v>3</v>
      </c>
      <c r="G15" s="180"/>
      <c r="H15" s="180"/>
      <c r="I15" s="180">
        <f t="shared" si="2"/>
        <v>2</v>
      </c>
      <c r="J15" s="202">
        <f t="shared" si="3"/>
        <v>3</v>
      </c>
      <c r="K15" s="202" t="s">
        <v>145</v>
      </c>
      <c r="L15" s="203"/>
      <c r="M15" s="203"/>
      <c r="N15" s="203"/>
      <c r="O15" s="203"/>
      <c r="P15" s="203"/>
      <c r="Q15" s="204">
        <f t="shared" si="0"/>
        <v>5</v>
      </c>
      <c r="R15" s="205" t="str">
        <f t="shared" si="4"/>
        <v/>
      </c>
      <c r="S15" s="206" t="s">
        <v>145</v>
      </c>
      <c r="T15" s="207">
        <f t="shared" si="5"/>
        <v>3</v>
      </c>
      <c r="U15" s="208">
        <f t="shared" si="1"/>
        <v>7.7196560506943637E-2</v>
      </c>
      <c r="V15" s="365"/>
    </row>
    <row r="16" spans="2:22" x14ac:dyDescent="0.35">
      <c r="B16" s="201">
        <v>12</v>
      </c>
      <c r="C16" s="1"/>
      <c r="D16" s="180"/>
      <c r="E16" s="180"/>
      <c r="F16" s="180"/>
      <c r="G16" s="180"/>
      <c r="H16" s="180"/>
      <c r="I16" s="180">
        <f t="shared" si="2"/>
        <v>5</v>
      </c>
      <c r="J16" s="202" t="str">
        <f t="shared" si="3"/>
        <v/>
      </c>
      <c r="K16" s="202" t="s">
        <v>145</v>
      </c>
      <c r="L16" s="203"/>
      <c r="M16" s="203"/>
      <c r="N16" s="203"/>
      <c r="O16" s="203"/>
      <c r="P16" s="203"/>
      <c r="Q16" s="204">
        <f t="shared" si="0"/>
        <v>5</v>
      </c>
      <c r="R16" s="205" t="str">
        <f t="shared" si="4"/>
        <v/>
      </c>
      <c r="S16" s="206" t="s">
        <v>145</v>
      </c>
      <c r="T16" s="207">
        <f t="shared" si="5"/>
        <v>0</v>
      </c>
      <c r="U16" s="208">
        <f t="shared" si="1"/>
        <v>0</v>
      </c>
      <c r="V16" s="209"/>
    </row>
    <row r="17" spans="2:22" x14ac:dyDescent="0.35">
      <c r="B17" s="201">
        <v>13</v>
      </c>
      <c r="C17" s="1"/>
      <c r="D17" s="180"/>
      <c r="E17" s="180"/>
      <c r="F17" s="180"/>
      <c r="G17" s="180"/>
      <c r="H17" s="180"/>
      <c r="I17" s="180">
        <f t="shared" si="2"/>
        <v>5</v>
      </c>
      <c r="J17" s="202" t="str">
        <f t="shared" si="3"/>
        <v/>
      </c>
      <c r="K17" s="202" t="s">
        <v>145</v>
      </c>
      <c r="L17" s="203"/>
      <c r="M17" s="203"/>
      <c r="N17" s="203"/>
      <c r="O17" s="203"/>
      <c r="P17" s="203"/>
      <c r="Q17" s="204">
        <f t="shared" si="0"/>
        <v>5</v>
      </c>
      <c r="R17" s="205" t="str">
        <f t="shared" si="4"/>
        <v/>
      </c>
      <c r="S17" s="206" t="s">
        <v>145</v>
      </c>
      <c r="T17" s="207">
        <f t="shared" si="5"/>
        <v>0</v>
      </c>
      <c r="U17" s="208">
        <f t="shared" si="1"/>
        <v>0</v>
      </c>
      <c r="V17" s="209"/>
    </row>
    <row r="18" spans="2:22" x14ac:dyDescent="0.35">
      <c r="B18" s="201">
        <v>14</v>
      </c>
      <c r="C18" s="1"/>
      <c r="D18" s="180"/>
      <c r="E18" s="180"/>
      <c r="F18" s="180"/>
      <c r="G18" s="180"/>
      <c r="H18" s="180"/>
      <c r="I18" s="180">
        <f t="shared" si="2"/>
        <v>5</v>
      </c>
      <c r="J18" s="202" t="str">
        <f t="shared" si="3"/>
        <v/>
      </c>
      <c r="K18" s="202" t="s">
        <v>145</v>
      </c>
      <c r="L18" s="203"/>
      <c r="M18" s="203"/>
      <c r="N18" s="203"/>
      <c r="O18" s="203"/>
      <c r="P18" s="203"/>
      <c r="Q18" s="204">
        <f t="shared" si="0"/>
        <v>5</v>
      </c>
      <c r="R18" s="205" t="str">
        <f t="shared" si="4"/>
        <v/>
      </c>
      <c r="S18" s="206" t="s">
        <v>145</v>
      </c>
      <c r="T18" s="207">
        <f t="shared" si="5"/>
        <v>0</v>
      </c>
      <c r="U18" s="208">
        <f t="shared" si="1"/>
        <v>0</v>
      </c>
      <c r="V18" s="209"/>
    </row>
    <row r="19" spans="2:22" x14ac:dyDescent="0.35">
      <c r="B19" s="201">
        <v>15</v>
      </c>
      <c r="C19" s="1"/>
      <c r="D19" s="180"/>
      <c r="E19" s="180"/>
      <c r="F19" s="180"/>
      <c r="G19" s="180"/>
      <c r="H19" s="180"/>
      <c r="I19" s="180">
        <f t="shared" si="2"/>
        <v>5</v>
      </c>
      <c r="J19" s="202" t="str">
        <f t="shared" si="3"/>
        <v/>
      </c>
      <c r="K19" s="202" t="s">
        <v>145</v>
      </c>
      <c r="L19" s="203"/>
      <c r="M19" s="203"/>
      <c r="N19" s="203"/>
      <c r="O19" s="203"/>
      <c r="P19" s="203"/>
      <c r="Q19" s="204">
        <f t="shared" si="0"/>
        <v>5</v>
      </c>
      <c r="R19" s="205" t="str">
        <f t="shared" si="4"/>
        <v/>
      </c>
      <c r="S19" s="206" t="s">
        <v>145</v>
      </c>
      <c r="T19" s="207">
        <f t="shared" si="5"/>
        <v>0</v>
      </c>
      <c r="U19" s="208">
        <f t="shared" si="1"/>
        <v>0</v>
      </c>
      <c r="V19" s="209"/>
    </row>
    <row r="20" spans="2:22" x14ac:dyDescent="0.35">
      <c r="B20" s="201">
        <v>16</v>
      </c>
      <c r="C20" s="1"/>
      <c r="D20" s="180"/>
      <c r="E20" s="180"/>
      <c r="F20" s="180"/>
      <c r="G20" s="180"/>
      <c r="H20" s="180"/>
      <c r="I20" s="180">
        <f t="shared" si="2"/>
        <v>5</v>
      </c>
      <c r="J20" s="202" t="str">
        <f t="shared" si="3"/>
        <v/>
      </c>
      <c r="K20" s="202" t="s">
        <v>145</v>
      </c>
      <c r="L20" s="203"/>
      <c r="M20" s="203"/>
      <c r="N20" s="203"/>
      <c r="O20" s="203"/>
      <c r="P20" s="203"/>
      <c r="Q20" s="204">
        <f t="shared" si="0"/>
        <v>5</v>
      </c>
      <c r="R20" s="205" t="str">
        <f t="shared" si="4"/>
        <v/>
      </c>
      <c r="S20" s="206" t="s">
        <v>145</v>
      </c>
      <c r="T20" s="207">
        <f t="shared" si="5"/>
        <v>0</v>
      </c>
      <c r="U20" s="208">
        <f t="shared" si="1"/>
        <v>0</v>
      </c>
      <c r="V20" s="209"/>
    </row>
    <row r="21" spans="2:22" x14ac:dyDescent="0.35">
      <c r="B21" s="201">
        <v>17</v>
      </c>
      <c r="C21" s="1"/>
      <c r="D21" s="180"/>
      <c r="E21" s="180"/>
      <c r="F21" s="180"/>
      <c r="G21" s="180"/>
      <c r="H21" s="180"/>
      <c r="I21" s="180">
        <f t="shared" si="2"/>
        <v>5</v>
      </c>
      <c r="J21" s="202" t="str">
        <f t="shared" si="3"/>
        <v/>
      </c>
      <c r="K21" s="202" t="s">
        <v>145</v>
      </c>
      <c r="L21" s="203"/>
      <c r="M21" s="203"/>
      <c r="N21" s="203"/>
      <c r="O21" s="203"/>
      <c r="P21" s="203"/>
      <c r="Q21" s="204">
        <f t="shared" si="0"/>
        <v>5</v>
      </c>
      <c r="R21" s="205" t="str">
        <f t="shared" si="4"/>
        <v/>
      </c>
      <c r="S21" s="206" t="s">
        <v>145</v>
      </c>
      <c r="T21" s="207">
        <f t="shared" si="5"/>
        <v>0</v>
      </c>
      <c r="U21" s="208">
        <f t="shared" si="1"/>
        <v>0</v>
      </c>
      <c r="V21" s="209"/>
    </row>
    <row r="22" spans="2:22" x14ac:dyDescent="0.35">
      <c r="B22" s="201">
        <v>18</v>
      </c>
      <c r="C22" s="1"/>
      <c r="D22" s="180"/>
      <c r="E22" s="180"/>
      <c r="F22" s="180"/>
      <c r="G22" s="180"/>
      <c r="H22" s="180"/>
      <c r="I22" s="180">
        <f t="shared" si="2"/>
        <v>5</v>
      </c>
      <c r="J22" s="202" t="str">
        <f t="shared" si="3"/>
        <v/>
      </c>
      <c r="K22" s="202" t="s">
        <v>145</v>
      </c>
      <c r="L22" s="203"/>
      <c r="M22" s="203"/>
      <c r="N22" s="203"/>
      <c r="O22" s="203"/>
      <c r="P22" s="203"/>
      <c r="Q22" s="204">
        <f t="shared" si="0"/>
        <v>5</v>
      </c>
      <c r="R22" s="205" t="str">
        <f t="shared" si="4"/>
        <v/>
      </c>
      <c r="S22" s="206" t="s">
        <v>145</v>
      </c>
      <c r="T22" s="207">
        <f t="shared" si="5"/>
        <v>0</v>
      </c>
      <c r="U22" s="208">
        <f t="shared" si="1"/>
        <v>0</v>
      </c>
      <c r="V22" s="209"/>
    </row>
    <row r="23" spans="2:22" x14ac:dyDescent="0.35">
      <c r="B23" s="201">
        <v>19</v>
      </c>
      <c r="C23" s="1"/>
      <c r="D23" s="180"/>
      <c r="E23" s="180"/>
      <c r="F23" s="180"/>
      <c r="G23" s="180"/>
      <c r="H23" s="180"/>
      <c r="I23" s="180">
        <f t="shared" si="2"/>
        <v>5</v>
      </c>
      <c r="J23" s="202" t="str">
        <f t="shared" si="3"/>
        <v/>
      </c>
      <c r="K23" s="202" t="s">
        <v>145</v>
      </c>
      <c r="L23" s="203"/>
      <c r="M23" s="203"/>
      <c r="N23" s="203"/>
      <c r="O23" s="203"/>
      <c r="P23" s="203"/>
      <c r="Q23" s="204">
        <f t="shared" si="0"/>
        <v>5</v>
      </c>
      <c r="R23" s="205" t="str">
        <f t="shared" si="4"/>
        <v/>
      </c>
      <c r="S23" s="206" t="s">
        <v>145</v>
      </c>
      <c r="T23" s="207">
        <f t="shared" si="5"/>
        <v>0</v>
      </c>
      <c r="U23" s="208">
        <f t="shared" si="1"/>
        <v>0</v>
      </c>
      <c r="V23" s="209"/>
    </row>
    <row r="24" spans="2:22" x14ac:dyDescent="0.35">
      <c r="B24" s="201">
        <v>20</v>
      </c>
      <c r="C24" s="1"/>
      <c r="D24" s="180"/>
      <c r="E24" s="180"/>
      <c r="F24" s="180"/>
      <c r="G24" s="180"/>
      <c r="H24" s="180"/>
      <c r="I24" s="180">
        <f t="shared" si="2"/>
        <v>5</v>
      </c>
      <c r="J24" s="202" t="str">
        <f t="shared" si="3"/>
        <v/>
      </c>
      <c r="K24" s="202" t="s">
        <v>145</v>
      </c>
      <c r="L24" s="203"/>
      <c r="M24" s="203"/>
      <c r="N24" s="203"/>
      <c r="O24" s="203"/>
      <c r="P24" s="203"/>
      <c r="Q24" s="204">
        <f t="shared" si="0"/>
        <v>5</v>
      </c>
      <c r="R24" s="205" t="str">
        <f t="shared" si="4"/>
        <v/>
      </c>
      <c r="S24" s="206" t="s">
        <v>145</v>
      </c>
      <c r="T24" s="207">
        <f t="shared" si="5"/>
        <v>0</v>
      </c>
      <c r="U24" s="208">
        <f t="shared" si="1"/>
        <v>0</v>
      </c>
      <c r="V24" s="209"/>
    </row>
    <row r="25" spans="2:22" x14ac:dyDescent="0.35">
      <c r="B25" s="201">
        <v>21</v>
      </c>
      <c r="C25" s="1"/>
      <c r="D25" s="180"/>
      <c r="E25" s="180"/>
      <c r="F25" s="180"/>
      <c r="G25" s="180"/>
      <c r="H25" s="180"/>
      <c r="I25" s="180">
        <f t="shared" si="2"/>
        <v>5</v>
      </c>
      <c r="J25" s="202" t="str">
        <f t="shared" si="3"/>
        <v/>
      </c>
      <c r="K25" s="202" t="s">
        <v>145</v>
      </c>
      <c r="L25" s="203"/>
      <c r="M25" s="203"/>
      <c r="N25" s="203"/>
      <c r="O25" s="203"/>
      <c r="P25" s="203"/>
      <c r="Q25" s="204">
        <f t="shared" si="0"/>
        <v>5</v>
      </c>
      <c r="R25" s="205" t="str">
        <f t="shared" si="4"/>
        <v/>
      </c>
      <c r="S25" s="206" t="s">
        <v>145</v>
      </c>
      <c r="T25" s="207">
        <f t="shared" si="5"/>
        <v>0</v>
      </c>
      <c r="U25" s="208">
        <f t="shared" si="1"/>
        <v>0</v>
      </c>
      <c r="V25" s="209"/>
    </row>
    <row r="26" spans="2:22" x14ac:dyDescent="0.35">
      <c r="B26" s="201">
        <v>22</v>
      </c>
      <c r="C26" s="1"/>
      <c r="D26" s="180"/>
      <c r="E26" s="180"/>
      <c r="F26" s="180"/>
      <c r="G26" s="180"/>
      <c r="H26" s="180"/>
      <c r="I26" s="180">
        <f t="shared" si="2"/>
        <v>5</v>
      </c>
      <c r="J26" s="202" t="str">
        <f t="shared" si="3"/>
        <v/>
      </c>
      <c r="K26" s="202" t="s">
        <v>145</v>
      </c>
      <c r="L26" s="203"/>
      <c r="M26" s="203"/>
      <c r="N26" s="203"/>
      <c r="O26" s="203"/>
      <c r="P26" s="203"/>
      <c r="Q26" s="204">
        <f t="shared" si="0"/>
        <v>5</v>
      </c>
      <c r="R26" s="205" t="str">
        <f t="shared" si="4"/>
        <v/>
      </c>
      <c r="S26" s="206" t="s">
        <v>145</v>
      </c>
      <c r="T26" s="207">
        <f t="shared" si="5"/>
        <v>0</v>
      </c>
      <c r="U26" s="208">
        <f t="shared" si="1"/>
        <v>0</v>
      </c>
      <c r="V26" s="209"/>
    </row>
    <row r="27" spans="2:22" ht="15" thickBot="1" x14ac:dyDescent="0.4">
      <c r="B27" s="210">
        <v>23</v>
      </c>
      <c r="C27" s="174"/>
      <c r="D27" s="186"/>
      <c r="E27" s="186"/>
      <c r="F27" s="186"/>
      <c r="G27" s="186"/>
      <c r="H27" s="186"/>
      <c r="I27" s="186">
        <f>COUNTBLANK(D27:H27)</f>
        <v>5</v>
      </c>
      <c r="J27" s="211" t="str">
        <f>IF(I27=5,"",AVERAGE(D27:H27))</f>
        <v/>
      </c>
      <c r="K27" s="211" t="s">
        <v>145</v>
      </c>
      <c r="L27" s="212"/>
      <c r="M27" s="212"/>
      <c r="N27" s="212"/>
      <c r="O27" s="212"/>
      <c r="P27" s="212"/>
      <c r="Q27" s="213">
        <f>COUNTBLANK(L27:P27)</f>
        <v>5</v>
      </c>
      <c r="R27" s="214" t="str">
        <f>IF(Q27=5,"",AVERAGE(L27:P27))</f>
        <v/>
      </c>
      <c r="S27" s="215" t="s">
        <v>145</v>
      </c>
      <c r="T27" s="216">
        <f>IF(AND(K27="YES",S27="YES"),"ERROR",IF(AND(K27="YES",S27="NO"),R27,IF(AND(K27="NO",S27="YES"),J27,SUM(J27,R27))))</f>
        <v>0</v>
      </c>
      <c r="U27" s="217">
        <f t="shared" si="1"/>
        <v>0</v>
      </c>
      <c r="V27" s="218"/>
    </row>
    <row r="28" spans="2:22" ht="15" thickBot="1" x14ac:dyDescent="0.4">
      <c r="D28" s="219" t="s">
        <v>150</v>
      </c>
      <c r="E28" s="220"/>
      <c r="F28" s="220"/>
      <c r="G28" s="220"/>
      <c r="H28" s="221"/>
      <c r="J28" s="222">
        <f>SUM(J5:J27)</f>
        <v>38</v>
      </c>
      <c r="L28" s="223" t="s">
        <v>151</v>
      </c>
      <c r="M28" s="224"/>
      <c r="N28" s="224"/>
      <c r="O28" s="224"/>
      <c r="P28" s="225"/>
      <c r="R28" s="222">
        <f>SUM(R5:R27)</f>
        <v>3.6666666666666665</v>
      </c>
      <c r="S28" s="222"/>
      <c r="T28" s="226">
        <f>SUM(T5:T27)</f>
        <v>41.666666666666664</v>
      </c>
      <c r="U28" s="227">
        <f>SUM(U5:U27)</f>
        <v>1.0721744514853282</v>
      </c>
      <c r="V28" s="228">
        <f>SUM(V5:V27)</f>
        <v>1.0721744514853282</v>
      </c>
    </row>
    <row r="29" spans="2:22" ht="15" thickBot="1" x14ac:dyDescent="0.4">
      <c r="D29" s="337">
        <f>J28</f>
        <v>38</v>
      </c>
      <c r="E29" s="338"/>
      <c r="F29" s="338"/>
      <c r="G29" s="338"/>
      <c r="H29" s="339"/>
      <c r="L29" s="340">
        <f>R28</f>
        <v>3.6666666666666665</v>
      </c>
      <c r="M29" s="341"/>
      <c r="N29" s="341"/>
      <c r="O29" s="341"/>
      <c r="P29" s="342"/>
    </row>
  </sheetData>
  <mergeCells count="12">
    <mergeCell ref="T2:T4"/>
    <mergeCell ref="U2:U4"/>
    <mergeCell ref="V2:V4"/>
    <mergeCell ref="D29:H29"/>
    <mergeCell ref="L29:P29"/>
    <mergeCell ref="D2:H3"/>
    <mergeCell ref="J2:J3"/>
    <mergeCell ref="K2:K4"/>
    <mergeCell ref="L2:P3"/>
    <mergeCell ref="R2:R3"/>
    <mergeCell ref="S2:S4"/>
    <mergeCell ref="V5:V15"/>
  </mergeCells>
  <dataValidations disablePrompts="1" count="1">
    <dataValidation type="list" allowBlank="1" showInputMessage="1" showErrorMessage="1" sqref="K5:K27 S5:S27">
      <formula1>"YES,NO"</formula1>
    </dataValidation>
  </dataValidation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29"/>
  <sheetViews>
    <sheetView workbookViewId="0">
      <selection activeCell="P14" sqref="P14"/>
    </sheetView>
  </sheetViews>
  <sheetFormatPr defaultRowHeight="14.5" x14ac:dyDescent="0.35"/>
  <cols>
    <col min="2" max="2" width="13.7265625" customWidth="1"/>
    <col min="3" max="3" width="34.1796875" customWidth="1"/>
    <col min="4" max="8" width="4.81640625" customWidth="1"/>
    <col min="9" max="9" width="4.81640625" hidden="1" customWidth="1"/>
    <col min="10" max="10" width="11" hidden="1" customWidth="1"/>
    <col min="11" max="11" width="11" customWidth="1"/>
    <col min="12" max="16" width="4.81640625" customWidth="1"/>
    <col min="17" max="17" width="4.81640625" hidden="1" customWidth="1"/>
    <col min="18" max="18" width="10.7265625" hidden="1" customWidth="1"/>
    <col min="19" max="19" width="13.453125" customWidth="1"/>
    <col min="20" max="20" width="7.26953125" customWidth="1"/>
    <col min="21" max="21" width="12.453125" customWidth="1"/>
    <col min="22" max="22" width="10.7265625" customWidth="1"/>
  </cols>
  <sheetData>
    <row r="1" spans="2:22" ht="15" thickBot="1" x14ac:dyDescent="0.4"/>
    <row r="2" spans="2:22" ht="15" customHeight="1" x14ac:dyDescent="0.35">
      <c r="B2" s="175" t="s">
        <v>127</v>
      </c>
      <c r="C2" s="176" t="s">
        <v>128</v>
      </c>
      <c r="D2" s="343" t="s">
        <v>129</v>
      </c>
      <c r="E2" s="344"/>
      <c r="F2" s="344"/>
      <c r="G2" s="344"/>
      <c r="H2" s="345"/>
      <c r="I2" s="177"/>
      <c r="J2" s="349"/>
      <c r="K2" s="351" t="s">
        <v>130</v>
      </c>
      <c r="L2" s="354" t="s">
        <v>131</v>
      </c>
      <c r="M2" s="355"/>
      <c r="N2" s="355"/>
      <c r="O2" s="355"/>
      <c r="P2" s="355"/>
      <c r="Q2" s="232"/>
      <c r="R2" s="358"/>
      <c r="S2" s="360" t="s">
        <v>132</v>
      </c>
      <c r="T2" s="332" t="s">
        <v>133</v>
      </c>
      <c r="U2" s="335" t="s">
        <v>134</v>
      </c>
      <c r="V2" s="335" t="s">
        <v>135</v>
      </c>
    </row>
    <row r="3" spans="2:22" ht="15.75" customHeight="1" thickBot="1" x14ac:dyDescent="0.4">
      <c r="B3" s="229">
        <f>Summary!D4</f>
        <v>38.861835039012618</v>
      </c>
      <c r="C3" s="179" t="s">
        <v>166</v>
      </c>
      <c r="D3" s="346"/>
      <c r="E3" s="347"/>
      <c r="F3" s="347"/>
      <c r="G3" s="347"/>
      <c r="H3" s="348"/>
      <c r="I3" s="180"/>
      <c r="J3" s="350"/>
      <c r="K3" s="352"/>
      <c r="L3" s="356"/>
      <c r="M3" s="357"/>
      <c r="N3" s="357"/>
      <c r="O3" s="357"/>
      <c r="P3" s="357"/>
      <c r="Q3" s="233"/>
      <c r="R3" s="359"/>
      <c r="S3" s="361"/>
      <c r="T3" s="333"/>
      <c r="U3" s="336"/>
      <c r="V3" s="336"/>
    </row>
    <row r="4" spans="2:22" ht="15" thickBot="1" x14ac:dyDescent="0.4">
      <c r="B4" s="182" t="s">
        <v>136</v>
      </c>
      <c r="C4" s="183" t="s">
        <v>137</v>
      </c>
      <c r="D4" s="184" t="s">
        <v>138</v>
      </c>
      <c r="E4" s="185" t="s">
        <v>139</v>
      </c>
      <c r="F4" s="185" t="s">
        <v>140</v>
      </c>
      <c r="G4" s="185" t="s">
        <v>141</v>
      </c>
      <c r="H4" s="185" t="s">
        <v>142</v>
      </c>
      <c r="I4" s="186"/>
      <c r="J4" s="187" t="s">
        <v>143</v>
      </c>
      <c r="K4" s="353"/>
      <c r="L4" s="188" t="s">
        <v>138</v>
      </c>
      <c r="M4" s="189" t="s">
        <v>139</v>
      </c>
      <c r="N4" s="189" t="s">
        <v>140</v>
      </c>
      <c r="O4" s="189" t="s">
        <v>141</v>
      </c>
      <c r="P4" s="189" t="s">
        <v>142</v>
      </c>
      <c r="Q4" s="190"/>
      <c r="R4" s="191" t="s">
        <v>143</v>
      </c>
      <c r="S4" s="362"/>
      <c r="T4" s="334"/>
      <c r="U4" s="336"/>
      <c r="V4" s="336"/>
    </row>
    <row r="5" spans="2:22" x14ac:dyDescent="0.35">
      <c r="B5" s="192">
        <v>1</v>
      </c>
      <c r="C5" s="173" t="s">
        <v>251</v>
      </c>
      <c r="D5" s="177">
        <v>6</v>
      </c>
      <c r="E5" s="177">
        <v>5</v>
      </c>
      <c r="F5" s="177">
        <v>5</v>
      </c>
      <c r="G5" s="177">
        <v>5</v>
      </c>
      <c r="H5" s="177">
        <v>4</v>
      </c>
      <c r="I5" s="177">
        <f>COUNTBLANK(D5:H5)</f>
        <v>0</v>
      </c>
      <c r="J5" s="193">
        <f>IF(I5=5,"",AVERAGE(D5:H5))</f>
        <v>5</v>
      </c>
      <c r="K5" s="193" t="s">
        <v>145</v>
      </c>
      <c r="L5" s="194"/>
      <c r="M5" s="194"/>
      <c r="N5" s="194"/>
      <c r="O5" s="194"/>
      <c r="P5" s="194"/>
      <c r="Q5" s="195">
        <f t="shared" ref="Q5:Q26" si="0">COUNTBLANK(L5:P5)</f>
        <v>5</v>
      </c>
      <c r="R5" s="196" t="str">
        <f>IF(Q5=5,"",AVERAGE(L5:P5))</f>
        <v/>
      </c>
      <c r="S5" s="197" t="s">
        <v>145</v>
      </c>
      <c r="T5" s="198">
        <f>IF(AND(K5="YES",S5="YES"),"ERROR",IF(AND(K5="YES",S5="NO"),R5,IF(AND(K5="NO",S5="YES"),J5,SUM(J5,R5))))</f>
        <v>5</v>
      </c>
      <c r="U5" s="199">
        <f>IF(T5="","",+T5/$B$3)</f>
        <v>0.1286609341782394</v>
      </c>
      <c r="V5" s="363">
        <f>SUM(U5:U19)</f>
        <v>1.1322162207685067</v>
      </c>
    </row>
    <row r="6" spans="2:22" x14ac:dyDescent="0.35">
      <c r="B6" s="201">
        <v>2</v>
      </c>
      <c r="C6" s="1" t="s">
        <v>277</v>
      </c>
      <c r="D6" s="180">
        <v>1</v>
      </c>
      <c r="E6" s="180">
        <v>1</v>
      </c>
      <c r="F6" s="180">
        <v>1</v>
      </c>
      <c r="G6" s="180">
        <v>1</v>
      </c>
      <c r="H6" s="180">
        <v>1</v>
      </c>
      <c r="I6" s="180">
        <f>COUNTBLANK(D6:H6)</f>
        <v>0</v>
      </c>
      <c r="J6" s="202">
        <f>IF(I6=5,"",AVERAGE(D6:H6))</f>
        <v>1</v>
      </c>
      <c r="K6" s="202" t="s">
        <v>145</v>
      </c>
      <c r="L6" s="203"/>
      <c r="M6" s="203"/>
      <c r="N6" s="203"/>
      <c r="O6" s="203"/>
      <c r="P6" s="203"/>
      <c r="Q6" s="204">
        <f t="shared" si="0"/>
        <v>5</v>
      </c>
      <c r="R6" s="205" t="str">
        <f>IF(Q6=5,"",AVERAGE(L6:P6))</f>
        <v/>
      </c>
      <c r="S6" s="206" t="s">
        <v>145</v>
      </c>
      <c r="T6" s="207">
        <f>IF(AND(K6="YES",S6="YES"),"ERROR",IF(AND(K6="YES",S6="NO"),R6,IF(AND(K6="NO",S6="YES"),J6,SUM(J6,R6))))</f>
        <v>1</v>
      </c>
      <c r="U6" s="208">
        <f>IF(T6="","",+T6/$B$3)</f>
        <v>2.5732186835647881E-2</v>
      </c>
      <c r="V6" s="364"/>
    </row>
    <row r="7" spans="2:22" x14ac:dyDescent="0.35">
      <c r="B7" s="201">
        <v>3</v>
      </c>
      <c r="C7" s="1" t="s">
        <v>278</v>
      </c>
      <c r="D7" s="180">
        <v>3</v>
      </c>
      <c r="E7" s="180">
        <v>1</v>
      </c>
      <c r="F7" s="180">
        <v>1</v>
      </c>
      <c r="G7" s="180">
        <v>1</v>
      </c>
      <c r="H7" s="180">
        <v>1</v>
      </c>
      <c r="I7" s="180">
        <f>COUNTBLANK(D7:H7)</f>
        <v>0</v>
      </c>
      <c r="J7" s="202">
        <f>IF(I7=5,"",AVERAGE(D7:H7))</f>
        <v>1.4</v>
      </c>
      <c r="K7" s="202" t="s">
        <v>145</v>
      </c>
      <c r="L7" s="203"/>
      <c r="M7" s="203"/>
      <c r="N7" s="203"/>
      <c r="O7" s="203"/>
      <c r="P7" s="203"/>
      <c r="Q7" s="204">
        <f t="shared" si="0"/>
        <v>5</v>
      </c>
      <c r="R7" s="205" t="str">
        <f>IF(Q7=5,"",AVERAGE(L7:P7))</f>
        <v/>
      </c>
      <c r="S7" s="206" t="s">
        <v>145</v>
      </c>
      <c r="T7" s="207">
        <f>IF(AND(K7="YES",S7="YES"),"ERROR",IF(AND(K7="YES",S7="NO"),R7,IF(AND(K7="NO",S7="YES"),J7,SUM(J7,R7))))</f>
        <v>1.4</v>
      </c>
      <c r="U7" s="208">
        <f>IF(T7="","",+T7/$B$3)</f>
        <v>3.6025061569907028E-2</v>
      </c>
      <c r="V7" s="364"/>
    </row>
    <row r="8" spans="2:22" x14ac:dyDescent="0.35">
      <c r="B8" s="201">
        <v>4</v>
      </c>
      <c r="C8" s="1" t="s">
        <v>279</v>
      </c>
      <c r="D8" s="180">
        <v>3</v>
      </c>
      <c r="E8" s="180">
        <v>4</v>
      </c>
      <c r="F8" s="180">
        <v>2</v>
      </c>
      <c r="G8" s="180">
        <v>2</v>
      </c>
      <c r="H8" s="180">
        <v>2</v>
      </c>
      <c r="I8" s="180">
        <f>COUNTBLANK(D8:H8)</f>
        <v>0</v>
      </c>
      <c r="J8" s="202">
        <f>IF(I8=5,"",AVERAGE(D8:H8))</f>
        <v>2.6</v>
      </c>
      <c r="K8" s="202" t="s">
        <v>145</v>
      </c>
      <c r="L8" s="203"/>
      <c r="M8" s="203"/>
      <c r="N8" s="203"/>
      <c r="O8" s="203"/>
      <c r="P8" s="203"/>
      <c r="Q8" s="204">
        <f t="shared" si="0"/>
        <v>5</v>
      </c>
      <c r="R8" s="205" t="str">
        <f>IF(Q8=5,"",AVERAGE(L8:P8))</f>
        <v/>
      </c>
      <c r="S8" s="206" t="s">
        <v>145</v>
      </c>
      <c r="T8" s="207">
        <f>IF(AND(K8="YES",S8="YES"),"ERROR",IF(AND(K8="YES",S8="NO"),R8,IF(AND(K8="NO",S8="YES"),J8,SUM(J8,R8))))</f>
        <v>2.6</v>
      </c>
      <c r="U8" s="208">
        <f t="shared" ref="U8:U27" si="1">IF(T8="","",+T8/$B$3)</f>
        <v>6.690368577268449E-2</v>
      </c>
      <c r="V8" s="364"/>
    </row>
    <row r="9" spans="2:22" x14ac:dyDescent="0.35">
      <c r="B9" s="201">
        <v>5</v>
      </c>
      <c r="C9" s="1" t="s">
        <v>281</v>
      </c>
      <c r="D9" s="180"/>
      <c r="E9" s="180"/>
      <c r="F9" s="180"/>
      <c r="G9" s="180"/>
      <c r="H9" s="180"/>
      <c r="I9" s="180">
        <f t="shared" ref="I9:I26" si="2">COUNTBLANK(D9:H9)</f>
        <v>5</v>
      </c>
      <c r="J9" s="202" t="str">
        <f t="shared" ref="J9:J26" si="3">IF(I9=5,"",AVERAGE(D9:H9))</f>
        <v/>
      </c>
      <c r="K9" s="202" t="s">
        <v>145</v>
      </c>
      <c r="L9" s="203">
        <v>3</v>
      </c>
      <c r="M9" s="203">
        <v>5</v>
      </c>
      <c r="N9" s="203">
        <v>5</v>
      </c>
      <c r="O9" s="203">
        <v>7</v>
      </c>
      <c r="P9" s="203">
        <v>5</v>
      </c>
      <c r="Q9" s="204">
        <f t="shared" si="0"/>
        <v>0</v>
      </c>
      <c r="R9" s="205">
        <f t="shared" ref="R9:R26" si="4">IF(Q9=5,"",AVERAGE(L9:P9))</f>
        <v>5</v>
      </c>
      <c r="S9" s="206" t="s">
        <v>145</v>
      </c>
      <c r="T9" s="207">
        <f t="shared" ref="T9:T26" si="5">IF(AND(K9="YES",S9="YES"),"ERROR",IF(AND(K9="YES",S9="NO"),R9,IF(AND(K9="NO",S9="YES"),J9,SUM(J9,R9))))</f>
        <v>5</v>
      </c>
      <c r="U9" s="208">
        <f t="shared" si="1"/>
        <v>0.1286609341782394</v>
      </c>
      <c r="V9" s="364"/>
    </row>
    <row r="10" spans="2:22" x14ac:dyDescent="0.35">
      <c r="B10" s="201">
        <v>6</v>
      </c>
      <c r="C10" s="1" t="s">
        <v>278</v>
      </c>
      <c r="D10" s="180">
        <v>1</v>
      </c>
      <c r="E10" s="180">
        <v>1</v>
      </c>
      <c r="F10" s="180">
        <v>1</v>
      </c>
      <c r="G10" s="180">
        <v>1</v>
      </c>
      <c r="H10" s="180">
        <v>1</v>
      </c>
      <c r="I10" s="180">
        <f t="shared" si="2"/>
        <v>0</v>
      </c>
      <c r="J10" s="202">
        <f t="shared" si="3"/>
        <v>1</v>
      </c>
      <c r="K10" s="202" t="s">
        <v>145</v>
      </c>
      <c r="L10" s="203"/>
      <c r="M10" s="203"/>
      <c r="N10" s="203"/>
      <c r="O10" s="203"/>
      <c r="P10" s="203"/>
      <c r="Q10" s="204">
        <f t="shared" si="0"/>
        <v>5</v>
      </c>
      <c r="R10" s="205" t="str">
        <f t="shared" si="4"/>
        <v/>
      </c>
      <c r="S10" s="206" t="s">
        <v>145</v>
      </c>
      <c r="T10" s="207">
        <f t="shared" si="5"/>
        <v>1</v>
      </c>
      <c r="U10" s="208">
        <f t="shared" si="1"/>
        <v>2.5732186835647881E-2</v>
      </c>
      <c r="V10" s="364"/>
    </row>
    <row r="11" spans="2:22" x14ac:dyDescent="0.35">
      <c r="B11" s="201">
        <v>7</v>
      </c>
      <c r="C11" s="1" t="s">
        <v>279</v>
      </c>
      <c r="D11" s="180">
        <v>3</v>
      </c>
      <c r="E11" s="180">
        <v>2</v>
      </c>
      <c r="F11" s="180">
        <v>2</v>
      </c>
      <c r="G11" s="180">
        <v>2</v>
      </c>
      <c r="H11" s="180">
        <v>1</v>
      </c>
      <c r="I11" s="180">
        <f t="shared" si="2"/>
        <v>0</v>
      </c>
      <c r="J11" s="202">
        <f t="shared" si="3"/>
        <v>2</v>
      </c>
      <c r="K11" s="202" t="s">
        <v>145</v>
      </c>
      <c r="L11" s="203"/>
      <c r="M11" s="203"/>
      <c r="N11" s="203"/>
      <c r="O11" s="203"/>
      <c r="P11" s="203"/>
      <c r="Q11" s="204">
        <f t="shared" si="0"/>
        <v>5</v>
      </c>
      <c r="R11" s="205" t="str">
        <f t="shared" si="4"/>
        <v/>
      </c>
      <c r="S11" s="206" t="s">
        <v>145</v>
      </c>
      <c r="T11" s="207">
        <f t="shared" si="5"/>
        <v>2</v>
      </c>
      <c r="U11" s="208">
        <f t="shared" si="1"/>
        <v>5.1464373671295763E-2</v>
      </c>
      <c r="V11" s="364"/>
    </row>
    <row r="12" spans="2:22" x14ac:dyDescent="0.35">
      <c r="B12" s="201">
        <v>8</v>
      </c>
      <c r="C12" s="1" t="s">
        <v>280</v>
      </c>
      <c r="D12" s="180"/>
      <c r="E12" s="180"/>
      <c r="F12" s="180"/>
      <c r="G12" s="180"/>
      <c r="H12" s="180"/>
      <c r="I12" s="180">
        <f t="shared" si="2"/>
        <v>5</v>
      </c>
      <c r="J12" s="202" t="str">
        <f t="shared" si="3"/>
        <v/>
      </c>
      <c r="K12" s="202" t="s">
        <v>145</v>
      </c>
      <c r="L12" s="203">
        <v>4</v>
      </c>
      <c r="M12" s="203">
        <v>4</v>
      </c>
      <c r="N12" s="203">
        <v>5</v>
      </c>
      <c r="O12" s="203">
        <v>5</v>
      </c>
      <c r="P12" s="203">
        <v>5</v>
      </c>
      <c r="Q12" s="204">
        <f t="shared" si="0"/>
        <v>0</v>
      </c>
      <c r="R12" s="205">
        <f t="shared" si="4"/>
        <v>4.5999999999999996</v>
      </c>
      <c r="S12" s="206" t="s">
        <v>145</v>
      </c>
      <c r="T12" s="207">
        <f t="shared" si="5"/>
        <v>4.5999999999999996</v>
      </c>
      <c r="U12" s="208">
        <f t="shared" si="1"/>
        <v>0.11836805944398024</v>
      </c>
      <c r="V12" s="364"/>
    </row>
    <row r="13" spans="2:22" x14ac:dyDescent="0.35">
      <c r="B13" s="201">
        <v>9</v>
      </c>
      <c r="C13" s="1" t="s">
        <v>279</v>
      </c>
      <c r="D13" s="180">
        <v>2</v>
      </c>
      <c r="E13" s="180">
        <v>4</v>
      </c>
      <c r="F13" s="180">
        <v>2</v>
      </c>
      <c r="G13" s="180">
        <v>2</v>
      </c>
      <c r="H13" s="180">
        <v>2</v>
      </c>
      <c r="I13" s="180">
        <f t="shared" si="2"/>
        <v>0</v>
      </c>
      <c r="J13" s="202">
        <f t="shared" si="3"/>
        <v>2.4</v>
      </c>
      <c r="K13" s="202" t="s">
        <v>145</v>
      </c>
      <c r="L13" s="203"/>
      <c r="M13" s="203"/>
      <c r="N13" s="203"/>
      <c r="O13" s="203"/>
      <c r="P13" s="203"/>
      <c r="Q13" s="204">
        <f t="shared" si="0"/>
        <v>5</v>
      </c>
      <c r="R13" s="205" t="str">
        <f t="shared" si="4"/>
        <v/>
      </c>
      <c r="S13" s="206" t="s">
        <v>145</v>
      </c>
      <c r="T13" s="207">
        <f t="shared" si="5"/>
        <v>2.4</v>
      </c>
      <c r="U13" s="208">
        <f t="shared" si="1"/>
        <v>6.175724840555491E-2</v>
      </c>
      <c r="V13" s="364"/>
    </row>
    <row r="14" spans="2:22" x14ac:dyDescent="0.35">
      <c r="B14" s="201">
        <v>10</v>
      </c>
      <c r="C14" s="1" t="s">
        <v>280</v>
      </c>
      <c r="D14" s="180"/>
      <c r="E14" s="180"/>
      <c r="F14" s="180"/>
      <c r="G14" s="180"/>
      <c r="H14" s="180"/>
      <c r="I14" s="180">
        <f t="shared" si="2"/>
        <v>5</v>
      </c>
      <c r="J14" s="202" t="str">
        <f t="shared" si="3"/>
        <v/>
      </c>
      <c r="K14" s="202" t="s">
        <v>145</v>
      </c>
      <c r="L14" s="203">
        <v>4</v>
      </c>
      <c r="M14" s="203">
        <v>3</v>
      </c>
      <c r="N14" s="203">
        <v>5</v>
      </c>
      <c r="O14" s="203">
        <v>6</v>
      </c>
      <c r="P14" s="203">
        <v>4</v>
      </c>
      <c r="Q14" s="204">
        <f t="shared" si="0"/>
        <v>0</v>
      </c>
      <c r="R14" s="205">
        <f t="shared" si="4"/>
        <v>4.4000000000000004</v>
      </c>
      <c r="S14" s="206" t="s">
        <v>145</v>
      </c>
      <c r="T14" s="207">
        <f t="shared" si="5"/>
        <v>4.4000000000000004</v>
      </c>
      <c r="U14" s="208">
        <f t="shared" si="1"/>
        <v>0.11322162207685069</v>
      </c>
      <c r="V14" s="364"/>
    </row>
    <row r="15" spans="2:22" x14ac:dyDescent="0.35">
      <c r="B15" s="201">
        <v>11</v>
      </c>
      <c r="C15" s="1" t="s">
        <v>279</v>
      </c>
      <c r="D15" s="180">
        <v>6</v>
      </c>
      <c r="E15" s="180">
        <v>3</v>
      </c>
      <c r="F15" s="180">
        <v>2</v>
      </c>
      <c r="G15" s="180">
        <v>2</v>
      </c>
      <c r="H15" s="180">
        <v>2</v>
      </c>
      <c r="I15" s="180">
        <f t="shared" si="2"/>
        <v>0</v>
      </c>
      <c r="J15" s="202">
        <f t="shared" si="3"/>
        <v>3</v>
      </c>
      <c r="K15" s="202" t="s">
        <v>145</v>
      </c>
      <c r="L15" s="203"/>
      <c r="M15" s="203"/>
      <c r="N15" s="203"/>
      <c r="O15" s="203"/>
      <c r="P15" s="203"/>
      <c r="Q15" s="204">
        <f t="shared" si="0"/>
        <v>5</v>
      </c>
      <c r="R15" s="205" t="str">
        <f t="shared" si="4"/>
        <v/>
      </c>
      <c r="S15" s="206" t="s">
        <v>145</v>
      </c>
      <c r="T15" s="207">
        <f t="shared" si="5"/>
        <v>3</v>
      </c>
      <c r="U15" s="208">
        <f t="shared" si="1"/>
        <v>7.7196560506943637E-2</v>
      </c>
      <c r="V15" s="364"/>
    </row>
    <row r="16" spans="2:22" x14ac:dyDescent="0.35">
      <c r="B16" s="201">
        <v>12</v>
      </c>
      <c r="C16" s="1" t="s">
        <v>282</v>
      </c>
      <c r="D16" s="180"/>
      <c r="E16" s="180"/>
      <c r="F16" s="180"/>
      <c r="G16" s="180"/>
      <c r="H16" s="180"/>
      <c r="I16" s="180">
        <f t="shared" si="2"/>
        <v>5</v>
      </c>
      <c r="J16" s="202" t="str">
        <f t="shared" si="3"/>
        <v/>
      </c>
      <c r="K16" s="202" t="s">
        <v>145</v>
      </c>
      <c r="L16" s="203">
        <v>3</v>
      </c>
      <c r="M16" s="203">
        <v>4</v>
      </c>
      <c r="N16" s="203">
        <v>7</v>
      </c>
      <c r="O16" s="203">
        <v>6</v>
      </c>
      <c r="P16" s="203">
        <v>3</v>
      </c>
      <c r="Q16" s="204">
        <f t="shared" si="0"/>
        <v>0</v>
      </c>
      <c r="R16" s="205">
        <f t="shared" si="4"/>
        <v>4.5999999999999996</v>
      </c>
      <c r="S16" s="206" t="s">
        <v>145</v>
      </c>
      <c r="T16" s="207">
        <f t="shared" si="5"/>
        <v>4.5999999999999996</v>
      </c>
      <c r="U16" s="208">
        <f t="shared" si="1"/>
        <v>0.11836805944398024</v>
      </c>
      <c r="V16" s="364"/>
    </row>
    <row r="17" spans="2:22" x14ac:dyDescent="0.35">
      <c r="B17" s="201">
        <v>13</v>
      </c>
      <c r="C17" s="1" t="s">
        <v>283</v>
      </c>
      <c r="D17" s="180">
        <v>1</v>
      </c>
      <c r="E17" s="180">
        <v>1</v>
      </c>
      <c r="F17" s="180">
        <v>1</v>
      </c>
      <c r="G17" s="180">
        <v>1</v>
      </c>
      <c r="H17" s="180">
        <v>1</v>
      </c>
      <c r="I17" s="180">
        <f t="shared" si="2"/>
        <v>0</v>
      </c>
      <c r="J17" s="202">
        <f t="shared" si="3"/>
        <v>1</v>
      </c>
      <c r="K17" s="202" t="s">
        <v>145</v>
      </c>
      <c r="L17" s="203"/>
      <c r="M17" s="203"/>
      <c r="N17" s="203"/>
      <c r="O17" s="203"/>
      <c r="P17" s="203"/>
      <c r="Q17" s="204">
        <f t="shared" si="0"/>
        <v>5</v>
      </c>
      <c r="R17" s="205" t="str">
        <f t="shared" si="4"/>
        <v/>
      </c>
      <c r="S17" s="206" t="s">
        <v>145</v>
      </c>
      <c r="T17" s="207">
        <f t="shared" si="5"/>
        <v>1</v>
      </c>
      <c r="U17" s="208">
        <f t="shared" si="1"/>
        <v>2.5732186835647881E-2</v>
      </c>
      <c r="V17" s="364"/>
    </row>
    <row r="18" spans="2:22" x14ac:dyDescent="0.35">
      <c r="B18" s="201">
        <v>14</v>
      </c>
      <c r="C18" s="1" t="s">
        <v>284</v>
      </c>
      <c r="D18" s="180">
        <v>4</v>
      </c>
      <c r="E18" s="180">
        <v>4</v>
      </c>
      <c r="F18" s="180">
        <v>2</v>
      </c>
      <c r="G18" s="180">
        <v>2</v>
      </c>
      <c r="H18" s="180">
        <v>2</v>
      </c>
      <c r="I18" s="180">
        <f t="shared" si="2"/>
        <v>0</v>
      </c>
      <c r="J18" s="202">
        <f t="shared" si="3"/>
        <v>2.8</v>
      </c>
      <c r="K18" s="202" t="s">
        <v>145</v>
      </c>
      <c r="L18" s="203"/>
      <c r="M18" s="203"/>
      <c r="N18" s="203"/>
      <c r="O18" s="203"/>
      <c r="P18" s="203"/>
      <c r="Q18" s="204">
        <f t="shared" si="0"/>
        <v>5</v>
      </c>
      <c r="R18" s="205" t="str">
        <f t="shared" si="4"/>
        <v/>
      </c>
      <c r="S18" s="206" t="s">
        <v>145</v>
      </c>
      <c r="T18" s="207">
        <f t="shared" si="5"/>
        <v>2.8</v>
      </c>
      <c r="U18" s="208">
        <f t="shared" si="1"/>
        <v>7.2050123139814057E-2</v>
      </c>
      <c r="V18" s="364"/>
    </row>
    <row r="19" spans="2:22" x14ac:dyDescent="0.35">
      <c r="B19" s="201">
        <v>15</v>
      </c>
      <c r="C19" s="1" t="s">
        <v>188</v>
      </c>
      <c r="D19" s="180">
        <v>4</v>
      </c>
      <c r="E19" s="180">
        <v>3</v>
      </c>
      <c r="F19" s="180">
        <v>3</v>
      </c>
      <c r="G19" s="180">
        <v>3</v>
      </c>
      <c r="H19" s="180">
        <v>3</v>
      </c>
      <c r="I19" s="180">
        <f t="shared" si="2"/>
        <v>0</v>
      </c>
      <c r="J19" s="202">
        <f t="shared" si="3"/>
        <v>3.2</v>
      </c>
      <c r="K19" s="202" t="s">
        <v>145</v>
      </c>
      <c r="L19" s="203"/>
      <c r="M19" s="203"/>
      <c r="N19" s="203"/>
      <c r="O19" s="203"/>
      <c r="P19" s="203"/>
      <c r="Q19" s="204">
        <f t="shared" si="0"/>
        <v>5</v>
      </c>
      <c r="R19" s="205" t="str">
        <f t="shared" si="4"/>
        <v/>
      </c>
      <c r="S19" s="206" t="s">
        <v>145</v>
      </c>
      <c r="T19" s="207">
        <f t="shared" si="5"/>
        <v>3.2</v>
      </c>
      <c r="U19" s="208">
        <f t="shared" si="1"/>
        <v>8.2342997874073218E-2</v>
      </c>
      <c r="V19" s="365"/>
    </row>
    <row r="20" spans="2:22" x14ac:dyDescent="0.35">
      <c r="B20" s="201">
        <v>16</v>
      </c>
      <c r="C20" s="1"/>
      <c r="D20" s="180"/>
      <c r="E20" s="180"/>
      <c r="F20" s="180"/>
      <c r="G20" s="180"/>
      <c r="H20" s="180"/>
      <c r="I20" s="180">
        <f t="shared" si="2"/>
        <v>5</v>
      </c>
      <c r="J20" s="202" t="str">
        <f t="shared" si="3"/>
        <v/>
      </c>
      <c r="K20" s="202" t="s">
        <v>145</v>
      </c>
      <c r="L20" s="203"/>
      <c r="M20" s="203"/>
      <c r="N20" s="203"/>
      <c r="O20" s="203"/>
      <c r="P20" s="203"/>
      <c r="Q20" s="204">
        <f t="shared" si="0"/>
        <v>5</v>
      </c>
      <c r="R20" s="205" t="str">
        <f t="shared" si="4"/>
        <v/>
      </c>
      <c r="S20" s="206" t="s">
        <v>145</v>
      </c>
      <c r="T20" s="207">
        <f t="shared" si="5"/>
        <v>0</v>
      </c>
      <c r="U20" s="208">
        <f t="shared" si="1"/>
        <v>0</v>
      </c>
      <c r="V20" s="209"/>
    </row>
    <row r="21" spans="2:22" x14ac:dyDescent="0.35">
      <c r="B21" s="201">
        <v>17</v>
      </c>
      <c r="C21" s="1"/>
      <c r="D21" s="180"/>
      <c r="E21" s="180"/>
      <c r="F21" s="180"/>
      <c r="G21" s="180"/>
      <c r="H21" s="180"/>
      <c r="I21" s="180">
        <f t="shared" si="2"/>
        <v>5</v>
      </c>
      <c r="J21" s="202" t="str">
        <f t="shared" si="3"/>
        <v/>
      </c>
      <c r="K21" s="202" t="s">
        <v>145</v>
      </c>
      <c r="L21" s="203"/>
      <c r="M21" s="203"/>
      <c r="N21" s="203"/>
      <c r="O21" s="203"/>
      <c r="P21" s="203"/>
      <c r="Q21" s="204">
        <f t="shared" si="0"/>
        <v>5</v>
      </c>
      <c r="R21" s="205" t="str">
        <f t="shared" si="4"/>
        <v/>
      </c>
      <c r="S21" s="206" t="s">
        <v>145</v>
      </c>
      <c r="T21" s="207">
        <f t="shared" si="5"/>
        <v>0</v>
      </c>
      <c r="U21" s="208">
        <f t="shared" si="1"/>
        <v>0</v>
      </c>
      <c r="V21" s="209"/>
    </row>
    <row r="22" spans="2:22" x14ac:dyDescent="0.35">
      <c r="B22" s="201">
        <v>18</v>
      </c>
      <c r="C22" s="1"/>
      <c r="D22" s="180"/>
      <c r="E22" s="180"/>
      <c r="F22" s="180"/>
      <c r="G22" s="180"/>
      <c r="H22" s="180"/>
      <c r="I22" s="180">
        <f t="shared" si="2"/>
        <v>5</v>
      </c>
      <c r="J22" s="202" t="str">
        <f t="shared" si="3"/>
        <v/>
      </c>
      <c r="K22" s="202" t="s">
        <v>145</v>
      </c>
      <c r="L22" s="203"/>
      <c r="M22" s="203"/>
      <c r="N22" s="203"/>
      <c r="O22" s="203"/>
      <c r="P22" s="203"/>
      <c r="Q22" s="204">
        <f t="shared" si="0"/>
        <v>5</v>
      </c>
      <c r="R22" s="205" t="str">
        <f t="shared" si="4"/>
        <v/>
      </c>
      <c r="S22" s="206" t="s">
        <v>145</v>
      </c>
      <c r="T22" s="207">
        <f t="shared" si="5"/>
        <v>0</v>
      </c>
      <c r="U22" s="208">
        <f t="shared" si="1"/>
        <v>0</v>
      </c>
      <c r="V22" s="209"/>
    </row>
    <row r="23" spans="2:22" x14ac:dyDescent="0.35">
      <c r="B23" s="201">
        <v>19</v>
      </c>
      <c r="C23" s="1"/>
      <c r="D23" s="180"/>
      <c r="E23" s="180"/>
      <c r="F23" s="180"/>
      <c r="G23" s="180"/>
      <c r="H23" s="180"/>
      <c r="I23" s="180">
        <f t="shared" si="2"/>
        <v>5</v>
      </c>
      <c r="J23" s="202" t="str">
        <f t="shared" si="3"/>
        <v/>
      </c>
      <c r="K23" s="202" t="s">
        <v>145</v>
      </c>
      <c r="L23" s="203"/>
      <c r="M23" s="203"/>
      <c r="N23" s="203"/>
      <c r="O23" s="203"/>
      <c r="P23" s="203"/>
      <c r="Q23" s="204">
        <f t="shared" si="0"/>
        <v>5</v>
      </c>
      <c r="R23" s="205" t="str">
        <f t="shared" si="4"/>
        <v/>
      </c>
      <c r="S23" s="206" t="s">
        <v>145</v>
      </c>
      <c r="T23" s="207">
        <f t="shared" si="5"/>
        <v>0</v>
      </c>
      <c r="U23" s="208">
        <f t="shared" si="1"/>
        <v>0</v>
      </c>
      <c r="V23" s="209"/>
    </row>
    <row r="24" spans="2:22" x14ac:dyDescent="0.35">
      <c r="B24" s="201">
        <v>20</v>
      </c>
      <c r="C24" s="1"/>
      <c r="D24" s="180"/>
      <c r="E24" s="180"/>
      <c r="F24" s="180"/>
      <c r="G24" s="180"/>
      <c r="H24" s="180"/>
      <c r="I24" s="180">
        <f t="shared" si="2"/>
        <v>5</v>
      </c>
      <c r="J24" s="202" t="str">
        <f t="shared" si="3"/>
        <v/>
      </c>
      <c r="K24" s="202" t="s">
        <v>145</v>
      </c>
      <c r="L24" s="203"/>
      <c r="M24" s="203"/>
      <c r="N24" s="203"/>
      <c r="O24" s="203"/>
      <c r="P24" s="203"/>
      <c r="Q24" s="204">
        <f t="shared" si="0"/>
        <v>5</v>
      </c>
      <c r="R24" s="205" t="str">
        <f t="shared" si="4"/>
        <v/>
      </c>
      <c r="S24" s="206" t="s">
        <v>145</v>
      </c>
      <c r="T24" s="207">
        <f t="shared" si="5"/>
        <v>0</v>
      </c>
      <c r="U24" s="208">
        <f t="shared" si="1"/>
        <v>0</v>
      </c>
      <c r="V24" s="209"/>
    </row>
    <row r="25" spans="2:22" x14ac:dyDescent="0.35">
      <c r="B25" s="201">
        <v>21</v>
      </c>
      <c r="C25" s="1"/>
      <c r="D25" s="180"/>
      <c r="E25" s="180"/>
      <c r="F25" s="180"/>
      <c r="G25" s="180"/>
      <c r="H25" s="180"/>
      <c r="I25" s="180">
        <f t="shared" si="2"/>
        <v>5</v>
      </c>
      <c r="J25" s="202" t="str">
        <f t="shared" si="3"/>
        <v/>
      </c>
      <c r="K25" s="202" t="s">
        <v>145</v>
      </c>
      <c r="L25" s="203"/>
      <c r="M25" s="203"/>
      <c r="N25" s="203"/>
      <c r="O25" s="203"/>
      <c r="P25" s="203"/>
      <c r="Q25" s="204">
        <f t="shared" si="0"/>
        <v>5</v>
      </c>
      <c r="R25" s="205" t="str">
        <f t="shared" si="4"/>
        <v/>
      </c>
      <c r="S25" s="206" t="s">
        <v>145</v>
      </c>
      <c r="T25" s="207">
        <f t="shared" si="5"/>
        <v>0</v>
      </c>
      <c r="U25" s="208">
        <f t="shared" si="1"/>
        <v>0</v>
      </c>
      <c r="V25" s="209"/>
    </row>
    <row r="26" spans="2:22" x14ac:dyDescent="0.35">
      <c r="B26" s="201">
        <v>22</v>
      </c>
      <c r="C26" s="1"/>
      <c r="D26" s="180"/>
      <c r="E26" s="180"/>
      <c r="F26" s="180"/>
      <c r="G26" s="180"/>
      <c r="H26" s="180"/>
      <c r="I26" s="180">
        <f t="shared" si="2"/>
        <v>5</v>
      </c>
      <c r="J26" s="202" t="str">
        <f t="shared" si="3"/>
        <v/>
      </c>
      <c r="K26" s="202" t="s">
        <v>145</v>
      </c>
      <c r="L26" s="203"/>
      <c r="M26" s="203"/>
      <c r="N26" s="203"/>
      <c r="O26" s="203"/>
      <c r="P26" s="203"/>
      <c r="Q26" s="204">
        <f t="shared" si="0"/>
        <v>5</v>
      </c>
      <c r="R26" s="205" t="str">
        <f t="shared" si="4"/>
        <v/>
      </c>
      <c r="S26" s="206" t="s">
        <v>145</v>
      </c>
      <c r="T26" s="207">
        <f t="shared" si="5"/>
        <v>0</v>
      </c>
      <c r="U26" s="208">
        <f t="shared" si="1"/>
        <v>0</v>
      </c>
      <c r="V26" s="209"/>
    </row>
    <row r="27" spans="2:22" ht="15" thickBot="1" x14ac:dyDescent="0.4">
      <c r="B27" s="210">
        <v>23</v>
      </c>
      <c r="C27" s="174"/>
      <c r="D27" s="186"/>
      <c r="E27" s="186"/>
      <c r="F27" s="186"/>
      <c r="G27" s="186"/>
      <c r="H27" s="186"/>
      <c r="I27" s="186">
        <f>COUNTBLANK(D27:H27)</f>
        <v>5</v>
      </c>
      <c r="J27" s="211" t="str">
        <f>IF(I27=5,"",AVERAGE(D27:H27))</f>
        <v/>
      </c>
      <c r="K27" s="211" t="s">
        <v>145</v>
      </c>
      <c r="L27" s="212"/>
      <c r="M27" s="212"/>
      <c r="N27" s="212"/>
      <c r="O27" s="212"/>
      <c r="P27" s="212"/>
      <c r="Q27" s="213">
        <f>COUNTBLANK(L27:P27)</f>
        <v>5</v>
      </c>
      <c r="R27" s="214" t="str">
        <f>IF(Q27=5,"",AVERAGE(L27:P27))</f>
        <v/>
      </c>
      <c r="S27" s="215" t="s">
        <v>145</v>
      </c>
      <c r="T27" s="216">
        <f>IF(AND(K27="YES",S27="YES"),"ERROR",IF(AND(K27="YES",S27="NO"),R27,IF(AND(K27="NO",S27="YES"),J27,SUM(J27,R27))))</f>
        <v>0</v>
      </c>
      <c r="U27" s="217">
        <f t="shared" si="1"/>
        <v>0</v>
      </c>
      <c r="V27" s="218"/>
    </row>
    <row r="28" spans="2:22" ht="15" thickBot="1" x14ac:dyDescent="0.4">
      <c r="D28" s="219" t="s">
        <v>150</v>
      </c>
      <c r="E28" s="220"/>
      <c r="F28" s="220"/>
      <c r="G28" s="220"/>
      <c r="H28" s="221"/>
      <c r="J28" s="222">
        <f>SUM(J5:J27)</f>
        <v>25.4</v>
      </c>
      <c r="L28" s="223" t="s">
        <v>151</v>
      </c>
      <c r="M28" s="224"/>
      <c r="N28" s="224"/>
      <c r="O28" s="224"/>
      <c r="P28" s="225"/>
      <c r="R28" s="222">
        <f>SUM(R5:R27)</f>
        <v>18.600000000000001</v>
      </c>
      <c r="S28" s="222"/>
      <c r="T28" s="226">
        <f>SUM(T5:T27)</f>
        <v>44</v>
      </c>
      <c r="U28" s="227">
        <f>SUM(U5:U27)</f>
        <v>1.1322162207685067</v>
      </c>
      <c r="V28" s="228">
        <f>SUM(V5:V27)</f>
        <v>1.1322162207685067</v>
      </c>
    </row>
    <row r="29" spans="2:22" ht="15" thickBot="1" x14ac:dyDescent="0.4">
      <c r="D29" s="337">
        <f>J28</f>
        <v>25.4</v>
      </c>
      <c r="E29" s="338"/>
      <c r="F29" s="338"/>
      <c r="G29" s="338"/>
      <c r="H29" s="339"/>
      <c r="L29" s="340">
        <f>R28</f>
        <v>18.600000000000001</v>
      </c>
      <c r="M29" s="341"/>
      <c r="N29" s="341"/>
      <c r="O29" s="341"/>
      <c r="P29" s="342"/>
    </row>
  </sheetData>
  <mergeCells count="12">
    <mergeCell ref="T2:T4"/>
    <mergeCell ref="U2:U4"/>
    <mergeCell ref="V2:V4"/>
    <mergeCell ref="D29:H29"/>
    <mergeCell ref="L29:P29"/>
    <mergeCell ref="D2:H3"/>
    <mergeCell ref="J2:J3"/>
    <mergeCell ref="K2:K4"/>
    <mergeCell ref="L2:P3"/>
    <mergeCell ref="R2:R3"/>
    <mergeCell ref="S2:S4"/>
    <mergeCell ref="V5:V19"/>
  </mergeCells>
  <dataValidations count="1">
    <dataValidation type="list" allowBlank="1" showInputMessage="1" showErrorMessage="1" sqref="K5:K27 S5:S27">
      <formula1>"YES,NO"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29"/>
  <sheetViews>
    <sheetView workbookViewId="0">
      <selection activeCell="V5" sqref="V5:V10"/>
    </sheetView>
  </sheetViews>
  <sheetFormatPr defaultRowHeight="14.5" x14ac:dyDescent="0.35"/>
  <cols>
    <col min="2" max="2" width="13.7265625" customWidth="1"/>
    <col min="3" max="3" width="34.1796875" customWidth="1"/>
    <col min="4" max="8" width="4.81640625" customWidth="1"/>
    <col min="9" max="9" width="4.81640625" hidden="1" customWidth="1"/>
    <col min="10" max="10" width="11" hidden="1" customWidth="1"/>
    <col min="11" max="11" width="11" customWidth="1"/>
    <col min="12" max="16" width="4.81640625" customWidth="1"/>
    <col min="17" max="17" width="4.81640625" hidden="1" customWidth="1"/>
    <col min="18" max="18" width="10.7265625" hidden="1" customWidth="1"/>
    <col min="19" max="19" width="13.453125" customWidth="1"/>
    <col min="20" max="20" width="7.26953125" customWidth="1"/>
    <col min="21" max="21" width="12.453125" customWidth="1"/>
    <col min="22" max="22" width="10.7265625" customWidth="1"/>
  </cols>
  <sheetData>
    <row r="1" spans="2:22" ht="15" thickBot="1" x14ac:dyDescent="0.4"/>
    <row r="2" spans="2:22" ht="15" customHeight="1" x14ac:dyDescent="0.35">
      <c r="B2" s="175" t="s">
        <v>127</v>
      </c>
      <c r="C2" s="176" t="s">
        <v>128</v>
      </c>
      <c r="D2" s="343" t="s">
        <v>129</v>
      </c>
      <c r="E2" s="344"/>
      <c r="F2" s="344"/>
      <c r="G2" s="344"/>
      <c r="H2" s="345"/>
      <c r="I2" s="177"/>
      <c r="J2" s="349"/>
      <c r="K2" s="351" t="s">
        <v>130</v>
      </c>
      <c r="L2" s="354" t="s">
        <v>131</v>
      </c>
      <c r="M2" s="355"/>
      <c r="N2" s="355"/>
      <c r="O2" s="355"/>
      <c r="P2" s="355"/>
      <c r="Q2" s="232"/>
      <c r="R2" s="358"/>
      <c r="S2" s="360" t="s">
        <v>132</v>
      </c>
      <c r="T2" s="332" t="s">
        <v>133</v>
      </c>
      <c r="U2" s="335" t="s">
        <v>134</v>
      </c>
      <c r="V2" s="335" t="s">
        <v>135</v>
      </c>
    </row>
    <row r="3" spans="2:22" ht="15.75" customHeight="1" thickBot="1" x14ac:dyDescent="0.4">
      <c r="B3" s="229">
        <f>Summary!D4</f>
        <v>38.861835039012618</v>
      </c>
      <c r="C3" s="179" t="s">
        <v>167</v>
      </c>
      <c r="D3" s="346"/>
      <c r="E3" s="347"/>
      <c r="F3" s="347"/>
      <c r="G3" s="347"/>
      <c r="H3" s="348"/>
      <c r="I3" s="180"/>
      <c r="J3" s="350"/>
      <c r="K3" s="352"/>
      <c r="L3" s="356"/>
      <c r="M3" s="357"/>
      <c r="N3" s="357"/>
      <c r="O3" s="357"/>
      <c r="P3" s="357"/>
      <c r="Q3" s="233"/>
      <c r="R3" s="359"/>
      <c r="S3" s="361"/>
      <c r="T3" s="333"/>
      <c r="U3" s="336"/>
      <c r="V3" s="336"/>
    </row>
    <row r="4" spans="2:22" ht="15" thickBot="1" x14ac:dyDescent="0.4">
      <c r="B4" s="182" t="s">
        <v>136</v>
      </c>
      <c r="C4" s="183" t="s">
        <v>137</v>
      </c>
      <c r="D4" s="184" t="s">
        <v>138</v>
      </c>
      <c r="E4" s="185" t="s">
        <v>139</v>
      </c>
      <c r="F4" s="185" t="s">
        <v>140</v>
      </c>
      <c r="G4" s="185" t="s">
        <v>141</v>
      </c>
      <c r="H4" s="185" t="s">
        <v>142</v>
      </c>
      <c r="I4" s="186"/>
      <c r="J4" s="187" t="s">
        <v>143</v>
      </c>
      <c r="K4" s="353"/>
      <c r="L4" s="188" t="s">
        <v>138</v>
      </c>
      <c r="M4" s="189" t="s">
        <v>139</v>
      </c>
      <c r="N4" s="189" t="s">
        <v>140</v>
      </c>
      <c r="O4" s="189" t="s">
        <v>141</v>
      </c>
      <c r="P4" s="189" t="s">
        <v>142</v>
      </c>
      <c r="Q4" s="190"/>
      <c r="R4" s="191" t="s">
        <v>143</v>
      </c>
      <c r="S4" s="362"/>
      <c r="T4" s="334"/>
      <c r="U4" s="336"/>
      <c r="V4" s="336"/>
    </row>
    <row r="5" spans="2:22" x14ac:dyDescent="0.35">
      <c r="B5" s="192">
        <v>1</v>
      </c>
      <c r="C5" s="173" t="s">
        <v>286</v>
      </c>
      <c r="D5" s="177">
        <v>3</v>
      </c>
      <c r="E5" s="177">
        <v>3</v>
      </c>
      <c r="F5" s="177">
        <v>2</v>
      </c>
      <c r="G5" s="177"/>
      <c r="H5" s="177"/>
      <c r="I5" s="177">
        <f>COUNTBLANK(D5:H5)</f>
        <v>2</v>
      </c>
      <c r="J5" s="193">
        <f>IF(I5=5,"",AVERAGE(D5:H5))</f>
        <v>2.6666666666666665</v>
      </c>
      <c r="K5" s="193" t="s">
        <v>145</v>
      </c>
      <c r="L5" s="194"/>
      <c r="M5" s="194"/>
      <c r="N5" s="194"/>
      <c r="O5" s="194"/>
      <c r="P5" s="194"/>
      <c r="Q5" s="195">
        <f t="shared" ref="Q5:Q26" si="0">COUNTBLANK(L5:P5)</f>
        <v>5</v>
      </c>
      <c r="R5" s="196" t="str">
        <f>IF(Q5=5,"",AVERAGE(L5:P5))</f>
        <v/>
      </c>
      <c r="S5" s="197" t="s">
        <v>145</v>
      </c>
      <c r="T5" s="198">
        <f>IF(AND(K5="YES",S5="YES"),"ERROR",IF(AND(K5="YES",S5="NO"),R5,IF(AND(K5="NO",S5="YES"),J5,SUM(J5,R5))))</f>
        <v>2.6666666666666665</v>
      </c>
      <c r="U5" s="199">
        <f>IF(T5="","",+T5/$B$3)</f>
        <v>6.8619164895061008E-2</v>
      </c>
      <c r="V5" s="363">
        <f>SUM(U5:U10)</f>
        <v>0.9263587260833237</v>
      </c>
    </row>
    <row r="6" spans="2:22" x14ac:dyDescent="0.35">
      <c r="B6" s="201">
        <v>2</v>
      </c>
      <c r="C6" s="1" t="s">
        <v>287</v>
      </c>
      <c r="D6" s="180">
        <v>4</v>
      </c>
      <c r="E6" s="180">
        <v>3</v>
      </c>
      <c r="F6" s="180">
        <v>2</v>
      </c>
      <c r="G6" s="180"/>
      <c r="H6" s="180"/>
      <c r="I6" s="180">
        <f>COUNTBLANK(D6:H6)</f>
        <v>2</v>
      </c>
      <c r="J6" s="202">
        <f>IF(I6=5,"",AVERAGE(D6:H6))</f>
        <v>3</v>
      </c>
      <c r="K6" s="202" t="s">
        <v>145</v>
      </c>
      <c r="L6" s="203"/>
      <c r="M6" s="203"/>
      <c r="N6" s="203"/>
      <c r="O6" s="203"/>
      <c r="P6" s="203"/>
      <c r="Q6" s="204">
        <f t="shared" si="0"/>
        <v>5</v>
      </c>
      <c r="R6" s="205" t="str">
        <f>IF(Q6=5,"",AVERAGE(L6:P6))</f>
        <v/>
      </c>
      <c r="S6" s="206" t="s">
        <v>145</v>
      </c>
      <c r="T6" s="207">
        <f>IF(AND(K6="YES",S6="YES"),"ERROR",IF(AND(K6="YES",S6="NO"),R6,IF(AND(K6="NO",S6="YES"),J6,SUM(J6,R6))))</f>
        <v>3</v>
      </c>
      <c r="U6" s="208">
        <f>IF(T6="","",+T6/$B$3)</f>
        <v>7.7196560506943637E-2</v>
      </c>
      <c r="V6" s="364"/>
    </row>
    <row r="7" spans="2:22" x14ac:dyDescent="0.35">
      <c r="B7" s="201">
        <v>3</v>
      </c>
      <c r="C7" s="1" t="s">
        <v>192</v>
      </c>
      <c r="D7" s="180">
        <v>1</v>
      </c>
      <c r="E7" s="180">
        <v>1</v>
      </c>
      <c r="F7" s="180">
        <v>1</v>
      </c>
      <c r="G7" s="180"/>
      <c r="H7" s="180"/>
      <c r="I7" s="180">
        <f>COUNTBLANK(D7:H7)</f>
        <v>2</v>
      </c>
      <c r="J7" s="202">
        <f>IF(I7=5,"",AVERAGE(D7:H7))</f>
        <v>1</v>
      </c>
      <c r="K7" s="202" t="s">
        <v>145</v>
      </c>
      <c r="L7" s="203"/>
      <c r="M7" s="203"/>
      <c r="N7" s="203"/>
      <c r="O7" s="203"/>
      <c r="P7" s="203"/>
      <c r="Q7" s="204">
        <f t="shared" si="0"/>
        <v>5</v>
      </c>
      <c r="R7" s="205" t="str">
        <f>IF(Q7=5,"",AVERAGE(L7:P7))</f>
        <v/>
      </c>
      <c r="S7" s="206" t="s">
        <v>145</v>
      </c>
      <c r="T7" s="207">
        <f>IF(AND(K7="YES",S7="YES"),"ERROR",IF(AND(K7="YES",S7="NO"),R7,IF(AND(K7="NO",S7="YES"),J7,SUM(J7,R7))))</f>
        <v>1</v>
      </c>
      <c r="U7" s="208">
        <f>IF(T7="","",+T7/$B$3)</f>
        <v>2.5732186835647881E-2</v>
      </c>
      <c r="V7" s="364"/>
    </row>
    <row r="8" spans="2:22" x14ac:dyDescent="0.35">
      <c r="B8" s="201">
        <v>4</v>
      </c>
      <c r="C8" s="1" t="s">
        <v>288</v>
      </c>
      <c r="D8" s="180"/>
      <c r="E8" s="180"/>
      <c r="F8" s="180"/>
      <c r="G8" s="180"/>
      <c r="H8" s="180"/>
      <c r="I8" s="180">
        <f>COUNTBLANK(D8:H8)</f>
        <v>5</v>
      </c>
      <c r="J8" s="202" t="str">
        <f>IF(I8=5,"",AVERAGE(D8:H8))</f>
        <v/>
      </c>
      <c r="K8" s="202" t="s">
        <v>145</v>
      </c>
      <c r="L8" s="203">
        <v>24</v>
      </c>
      <c r="M8" s="203">
        <v>24</v>
      </c>
      <c r="N8" s="203">
        <v>24</v>
      </c>
      <c r="O8" s="203"/>
      <c r="P8" s="203"/>
      <c r="Q8" s="204">
        <f t="shared" si="0"/>
        <v>2</v>
      </c>
      <c r="R8" s="205">
        <f>IF(Q8=5,"",AVERAGE(L8:P8))</f>
        <v>24</v>
      </c>
      <c r="S8" s="206" t="s">
        <v>145</v>
      </c>
      <c r="T8" s="207">
        <f>IF(AND(K8="YES",S8="YES"),"ERROR",IF(AND(K8="YES",S8="NO"),R8,IF(AND(K8="NO",S8="YES"),J8,SUM(J8,R8))))</f>
        <v>24</v>
      </c>
      <c r="U8" s="208">
        <f t="shared" ref="U8:U27" si="1">IF(T8="","",+T8/$B$3)</f>
        <v>0.6175724840555491</v>
      </c>
      <c r="V8" s="364"/>
    </row>
    <row r="9" spans="2:22" x14ac:dyDescent="0.35">
      <c r="B9" s="201">
        <v>5</v>
      </c>
      <c r="C9" s="1" t="s">
        <v>289</v>
      </c>
      <c r="D9" s="180">
        <v>2</v>
      </c>
      <c r="E9" s="180">
        <v>3</v>
      </c>
      <c r="F9" s="180">
        <v>2</v>
      </c>
      <c r="G9" s="180"/>
      <c r="H9" s="180"/>
      <c r="I9" s="180">
        <f t="shared" ref="I9:I26" si="2">COUNTBLANK(D9:H9)</f>
        <v>2</v>
      </c>
      <c r="J9" s="202">
        <f t="shared" ref="J9:J26" si="3">IF(I9=5,"",AVERAGE(D9:H9))</f>
        <v>2.3333333333333335</v>
      </c>
      <c r="K9" s="202" t="s">
        <v>145</v>
      </c>
      <c r="L9" s="203"/>
      <c r="M9" s="203"/>
      <c r="N9" s="203"/>
      <c r="O9" s="203"/>
      <c r="P9" s="203"/>
      <c r="Q9" s="204">
        <f t="shared" si="0"/>
        <v>5</v>
      </c>
      <c r="R9" s="205" t="str">
        <f t="shared" ref="R9:R26" si="4">IF(Q9=5,"",AVERAGE(L9:P9))</f>
        <v/>
      </c>
      <c r="S9" s="206" t="s">
        <v>145</v>
      </c>
      <c r="T9" s="207">
        <f t="shared" ref="T9:T26" si="5">IF(AND(K9="YES",S9="YES"),"ERROR",IF(AND(K9="YES",S9="NO"),R9,IF(AND(K9="NO",S9="YES"),J9,SUM(J9,R9))))</f>
        <v>2.3333333333333335</v>
      </c>
      <c r="U9" s="208">
        <f t="shared" si="1"/>
        <v>6.0041769283178392E-2</v>
      </c>
      <c r="V9" s="364"/>
    </row>
    <row r="10" spans="2:22" x14ac:dyDescent="0.35">
      <c r="B10" s="201">
        <v>6</v>
      </c>
      <c r="C10" s="1" t="s">
        <v>188</v>
      </c>
      <c r="D10" s="180">
        <v>3</v>
      </c>
      <c r="E10" s="180">
        <v>3</v>
      </c>
      <c r="F10" s="180">
        <v>3</v>
      </c>
      <c r="G10" s="180"/>
      <c r="H10" s="180"/>
      <c r="I10" s="180">
        <f t="shared" si="2"/>
        <v>2</v>
      </c>
      <c r="J10" s="202">
        <f t="shared" si="3"/>
        <v>3</v>
      </c>
      <c r="K10" s="202" t="s">
        <v>145</v>
      </c>
      <c r="L10" s="203"/>
      <c r="M10" s="203"/>
      <c r="N10" s="203"/>
      <c r="O10" s="203"/>
      <c r="P10" s="203"/>
      <c r="Q10" s="204">
        <f t="shared" si="0"/>
        <v>5</v>
      </c>
      <c r="R10" s="205" t="str">
        <f t="shared" si="4"/>
        <v/>
      </c>
      <c r="S10" s="206" t="s">
        <v>145</v>
      </c>
      <c r="T10" s="207">
        <f t="shared" si="5"/>
        <v>3</v>
      </c>
      <c r="U10" s="208">
        <f t="shared" si="1"/>
        <v>7.7196560506943637E-2</v>
      </c>
      <c r="V10" s="365"/>
    </row>
    <row r="11" spans="2:22" x14ac:dyDescent="0.35">
      <c r="B11" s="201">
        <v>7</v>
      </c>
      <c r="C11" s="1"/>
      <c r="D11" s="180"/>
      <c r="E11" s="180"/>
      <c r="F11" s="180"/>
      <c r="G11" s="180"/>
      <c r="H11" s="180"/>
      <c r="I11" s="180">
        <f t="shared" si="2"/>
        <v>5</v>
      </c>
      <c r="J11" s="202" t="str">
        <f t="shared" si="3"/>
        <v/>
      </c>
      <c r="K11" s="202" t="s">
        <v>145</v>
      </c>
      <c r="L11" s="203"/>
      <c r="M11" s="203"/>
      <c r="N11" s="203"/>
      <c r="O11" s="203"/>
      <c r="P11" s="203"/>
      <c r="Q11" s="204">
        <f t="shared" si="0"/>
        <v>5</v>
      </c>
      <c r="R11" s="205" t="str">
        <f t="shared" si="4"/>
        <v/>
      </c>
      <c r="S11" s="206" t="s">
        <v>145</v>
      </c>
      <c r="T11" s="207">
        <f t="shared" si="5"/>
        <v>0</v>
      </c>
      <c r="U11" s="208">
        <f t="shared" si="1"/>
        <v>0</v>
      </c>
      <c r="V11" s="209"/>
    </row>
    <row r="12" spans="2:22" x14ac:dyDescent="0.35">
      <c r="B12" s="201">
        <v>8</v>
      </c>
      <c r="C12" s="1"/>
      <c r="D12" s="180"/>
      <c r="E12" s="180"/>
      <c r="F12" s="180"/>
      <c r="G12" s="180"/>
      <c r="H12" s="180"/>
      <c r="I12" s="180">
        <f t="shared" si="2"/>
        <v>5</v>
      </c>
      <c r="J12" s="202" t="str">
        <f t="shared" si="3"/>
        <v/>
      </c>
      <c r="K12" s="202" t="s">
        <v>145</v>
      </c>
      <c r="L12" s="203"/>
      <c r="M12" s="203"/>
      <c r="N12" s="203"/>
      <c r="O12" s="203"/>
      <c r="P12" s="203"/>
      <c r="Q12" s="204">
        <f t="shared" si="0"/>
        <v>5</v>
      </c>
      <c r="R12" s="205" t="str">
        <f t="shared" si="4"/>
        <v/>
      </c>
      <c r="S12" s="206" t="s">
        <v>145</v>
      </c>
      <c r="T12" s="207">
        <f t="shared" si="5"/>
        <v>0</v>
      </c>
      <c r="U12" s="208">
        <f t="shared" si="1"/>
        <v>0</v>
      </c>
      <c r="V12" s="209"/>
    </row>
    <row r="13" spans="2:22" x14ac:dyDescent="0.35">
      <c r="B13" s="201">
        <v>9</v>
      </c>
      <c r="C13" s="1"/>
      <c r="D13" s="180"/>
      <c r="E13" s="180"/>
      <c r="F13" s="180"/>
      <c r="G13" s="180"/>
      <c r="H13" s="180"/>
      <c r="I13" s="180">
        <f t="shared" si="2"/>
        <v>5</v>
      </c>
      <c r="J13" s="202" t="str">
        <f t="shared" si="3"/>
        <v/>
      </c>
      <c r="K13" s="202" t="s">
        <v>145</v>
      </c>
      <c r="L13" s="203"/>
      <c r="M13" s="203"/>
      <c r="N13" s="203"/>
      <c r="O13" s="203"/>
      <c r="P13" s="203"/>
      <c r="Q13" s="204">
        <f t="shared" si="0"/>
        <v>5</v>
      </c>
      <c r="R13" s="205" t="str">
        <f t="shared" si="4"/>
        <v/>
      </c>
      <c r="S13" s="206" t="s">
        <v>145</v>
      </c>
      <c r="T13" s="207">
        <f t="shared" si="5"/>
        <v>0</v>
      </c>
      <c r="U13" s="208">
        <f t="shared" si="1"/>
        <v>0</v>
      </c>
      <c r="V13" s="209"/>
    </row>
    <row r="14" spans="2:22" x14ac:dyDescent="0.35">
      <c r="B14" s="201">
        <v>10</v>
      </c>
      <c r="C14" s="1"/>
      <c r="D14" s="180"/>
      <c r="E14" s="180"/>
      <c r="F14" s="180"/>
      <c r="G14" s="180"/>
      <c r="H14" s="180"/>
      <c r="I14" s="180">
        <f t="shared" si="2"/>
        <v>5</v>
      </c>
      <c r="J14" s="202" t="str">
        <f t="shared" si="3"/>
        <v/>
      </c>
      <c r="K14" s="202" t="s">
        <v>145</v>
      </c>
      <c r="L14" s="203"/>
      <c r="M14" s="203"/>
      <c r="N14" s="203"/>
      <c r="O14" s="203"/>
      <c r="P14" s="203"/>
      <c r="Q14" s="204">
        <f t="shared" si="0"/>
        <v>5</v>
      </c>
      <c r="R14" s="205" t="str">
        <f t="shared" si="4"/>
        <v/>
      </c>
      <c r="S14" s="206" t="s">
        <v>145</v>
      </c>
      <c r="T14" s="207">
        <f t="shared" si="5"/>
        <v>0</v>
      </c>
      <c r="U14" s="208">
        <f t="shared" si="1"/>
        <v>0</v>
      </c>
      <c r="V14" s="209"/>
    </row>
    <row r="15" spans="2:22" x14ac:dyDescent="0.35">
      <c r="B15" s="201">
        <v>11</v>
      </c>
      <c r="C15" s="1"/>
      <c r="D15" s="180"/>
      <c r="E15" s="180"/>
      <c r="F15" s="180"/>
      <c r="G15" s="180"/>
      <c r="H15" s="180"/>
      <c r="I15" s="180">
        <f t="shared" si="2"/>
        <v>5</v>
      </c>
      <c r="J15" s="202" t="str">
        <f t="shared" si="3"/>
        <v/>
      </c>
      <c r="K15" s="202" t="s">
        <v>145</v>
      </c>
      <c r="L15" s="203"/>
      <c r="M15" s="203"/>
      <c r="N15" s="203"/>
      <c r="O15" s="203"/>
      <c r="P15" s="203"/>
      <c r="Q15" s="204">
        <f t="shared" si="0"/>
        <v>5</v>
      </c>
      <c r="R15" s="205" t="str">
        <f t="shared" si="4"/>
        <v/>
      </c>
      <c r="S15" s="206" t="s">
        <v>145</v>
      </c>
      <c r="T15" s="207">
        <f t="shared" si="5"/>
        <v>0</v>
      </c>
      <c r="U15" s="208">
        <f t="shared" si="1"/>
        <v>0</v>
      </c>
      <c r="V15" s="209"/>
    </row>
    <row r="16" spans="2:22" x14ac:dyDescent="0.35">
      <c r="B16" s="201">
        <v>12</v>
      </c>
      <c r="C16" s="1"/>
      <c r="D16" s="180"/>
      <c r="E16" s="180"/>
      <c r="F16" s="180"/>
      <c r="G16" s="180"/>
      <c r="H16" s="180"/>
      <c r="I16" s="180">
        <f t="shared" si="2"/>
        <v>5</v>
      </c>
      <c r="J16" s="202" t="str">
        <f t="shared" si="3"/>
        <v/>
      </c>
      <c r="K16" s="202" t="s">
        <v>145</v>
      </c>
      <c r="L16" s="203"/>
      <c r="M16" s="203"/>
      <c r="N16" s="203"/>
      <c r="O16" s="203"/>
      <c r="P16" s="203"/>
      <c r="Q16" s="204">
        <f t="shared" si="0"/>
        <v>5</v>
      </c>
      <c r="R16" s="205" t="str">
        <f t="shared" si="4"/>
        <v/>
      </c>
      <c r="S16" s="206" t="s">
        <v>145</v>
      </c>
      <c r="T16" s="207">
        <f t="shared" si="5"/>
        <v>0</v>
      </c>
      <c r="U16" s="208">
        <f t="shared" si="1"/>
        <v>0</v>
      </c>
      <c r="V16" s="209"/>
    </row>
    <row r="17" spans="2:22" x14ac:dyDescent="0.35">
      <c r="B17" s="201">
        <v>13</v>
      </c>
      <c r="C17" s="1"/>
      <c r="D17" s="180"/>
      <c r="E17" s="180"/>
      <c r="F17" s="180"/>
      <c r="G17" s="180"/>
      <c r="H17" s="180"/>
      <c r="I17" s="180">
        <f t="shared" si="2"/>
        <v>5</v>
      </c>
      <c r="J17" s="202" t="str">
        <f t="shared" si="3"/>
        <v/>
      </c>
      <c r="K17" s="202" t="s">
        <v>145</v>
      </c>
      <c r="L17" s="203"/>
      <c r="M17" s="203"/>
      <c r="N17" s="203"/>
      <c r="O17" s="203"/>
      <c r="P17" s="203"/>
      <c r="Q17" s="204">
        <f t="shared" si="0"/>
        <v>5</v>
      </c>
      <c r="R17" s="205" t="str">
        <f t="shared" si="4"/>
        <v/>
      </c>
      <c r="S17" s="206" t="s">
        <v>145</v>
      </c>
      <c r="T17" s="207">
        <f t="shared" si="5"/>
        <v>0</v>
      </c>
      <c r="U17" s="208">
        <f t="shared" si="1"/>
        <v>0</v>
      </c>
      <c r="V17" s="209"/>
    </row>
    <row r="18" spans="2:22" x14ac:dyDescent="0.35">
      <c r="B18" s="201">
        <v>14</v>
      </c>
      <c r="C18" s="1"/>
      <c r="D18" s="180"/>
      <c r="E18" s="180"/>
      <c r="F18" s="180"/>
      <c r="G18" s="180"/>
      <c r="H18" s="180"/>
      <c r="I18" s="180">
        <f t="shared" si="2"/>
        <v>5</v>
      </c>
      <c r="J18" s="202" t="str">
        <f t="shared" si="3"/>
        <v/>
      </c>
      <c r="K18" s="202" t="s">
        <v>145</v>
      </c>
      <c r="L18" s="203"/>
      <c r="M18" s="203"/>
      <c r="N18" s="203"/>
      <c r="O18" s="203"/>
      <c r="P18" s="203"/>
      <c r="Q18" s="204">
        <f t="shared" si="0"/>
        <v>5</v>
      </c>
      <c r="R18" s="205" t="str">
        <f t="shared" si="4"/>
        <v/>
      </c>
      <c r="S18" s="206" t="s">
        <v>145</v>
      </c>
      <c r="T18" s="207">
        <f t="shared" si="5"/>
        <v>0</v>
      </c>
      <c r="U18" s="208">
        <f t="shared" si="1"/>
        <v>0</v>
      </c>
      <c r="V18" s="209"/>
    </row>
    <row r="19" spans="2:22" x14ac:dyDescent="0.35">
      <c r="B19" s="201">
        <v>15</v>
      </c>
      <c r="C19" s="1"/>
      <c r="D19" s="180"/>
      <c r="E19" s="180"/>
      <c r="F19" s="180"/>
      <c r="G19" s="180"/>
      <c r="H19" s="180"/>
      <c r="I19" s="180">
        <f t="shared" si="2"/>
        <v>5</v>
      </c>
      <c r="J19" s="202" t="str">
        <f t="shared" si="3"/>
        <v/>
      </c>
      <c r="K19" s="202" t="s">
        <v>145</v>
      </c>
      <c r="L19" s="203"/>
      <c r="M19" s="203"/>
      <c r="N19" s="203"/>
      <c r="O19" s="203"/>
      <c r="P19" s="203"/>
      <c r="Q19" s="204">
        <f t="shared" si="0"/>
        <v>5</v>
      </c>
      <c r="R19" s="205" t="str">
        <f t="shared" si="4"/>
        <v/>
      </c>
      <c r="S19" s="206" t="s">
        <v>145</v>
      </c>
      <c r="T19" s="207">
        <f t="shared" si="5"/>
        <v>0</v>
      </c>
      <c r="U19" s="208">
        <f t="shared" si="1"/>
        <v>0</v>
      </c>
      <c r="V19" s="209"/>
    </row>
    <row r="20" spans="2:22" x14ac:dyDescent="0.35">
      <c r="B20" s="201">
        <v>16</v>
      </c>
      <c r="C20" s="1"/>
      <c r="D20" s="180"/>
      <c r="E20" s="180"/>
      <c r="F20" s="180"/>
      <c r="G20" s="180"/>
      <c r="H20" s="180"/>
      <c r="I20" s="180">
        <f t="shared" si="2"/>
        <v>5</v>
      </c>
      <c r="J20" s="202" t="str">
        <f t="shared" si="3"/>
        <v/>
      </c>
      <c r="K20" s="202" t="s">
        <v>145</v>
      </c>
      <c r="L20" s="203"/>
      <c r="M20" s="203"/>
      <c r="N20" s="203"/>
      <c r="O20" s="203"/>
      <c r="P20" s="203"/>
      <c r="Q20" s="204">
        <f t="shared" si="0"/>
        <v>5</v>
      </c>
      <c r="R20" s="205" t="str">
        <f t="shared" si="4"/>
        <v/>
      </c>
      <c r="S20" s="206" t="s">
        <v>145</v>
      </c>
      <c r="T20" s="207">
        <f t="shared" si="5"/>
        <v>0</v>
      </c>
      <c r="U20" s="208">
        <f t="shared" si="1"/>
        <v>0</v>
      </c>
      <c r="V20" s="209"/>
    </row>
    <row r="21" spans="2:22" x14ac:dyDescent="0.35">
      <c r="B21" s="201">
        <v>17</v>
      </c>
      <c r="C21" s="1"/>
      <c r="D21" s="180"/>
      <c r="E21" s="180"/>
      <c r="F21" s="180"/>
      <c r="G21" s="180"/>
      <c r="H21" s="180"/>
      <c r="I21" s="180">
        <f t="shared" si="2"/>
        <v>5</v>
      </c>
      <c r="J21" s="202" t="str">
        <f t="shared" si="3"/>
        <v/>
      </c>
      <c r="K21" s="202" t="s">
        <v>145</v>
      </c>
      <c r="L21" s="203"/>
      <c r="M21" s="203"/>
      <c r="N21" s="203"/>
      <c r="O21" s="203"/>
      <c r="P21" s="203"/>
      <c r="Q21" s="204">
        <f t="shared" si="0"/>
        <v>5</v>
      </c>
      <c r="R21" s="205" t="str">
        <f t="shared" si="4"/>
        <v/>
      </c>
      <c r="S21" s="206" t="s">
        <v>145</v>
      </c>
      <c r="T21" s="207">
        <f t="shared" si="5"/>
        <v>0</v>
      </c>
      <c r="U21" s="208">
        <f t="shared" si="1"/>
        <v>0</v>
      </c>
      <c r="V21" s="209"/>
    </row>
    <row r="22" spans="2:22" x14ac:dyDescent="0.35">
      <c r="B22" s="201">
        <v>18</v>
      </c>
      <c r="C22" s="1"/>
      <c r="D22" s="180"/>
      <c r="E22" s="180"/>
      <c r="F22" s="180"/>
      <c r="G22" s="180"/>
      <c r="H22" s="180"/>
      <c r="I22" s="180">
        <f t="shared" si="2"/>
        <v>5</v>
      </c>
      <c r="J22" s="202" t="str">
        <f t="shared" si="3"/>
        <v/>
      </c>
      <c r="K22" s="202" t="s">
        <v>145</v>
      </c>
      <c r="L22" s="203"/>
      <c r="M22" s="203"/>
      <c r="N22" s="203"/>
      <c r="O22" s="203"/>
      <c r="P22" s="203"/>
      <c r="Q22" s="204">
        <f t="shared" si="0"/>
        <v>5</v>
      </c>
      <c r="R22" s="205" t="str">
        <f t="shared" si="4"/>
        <v/>
      </c>
      <c r="S22" s="206" t="s">
        <v>145</v>
      </c>
      <c r="T22" s="207">
        <f t="shared" si="5"/>
        <v>0</v>
      </c>
      <c r="U22" s="208">
        <f t="shared" si="1"/>
        <v>0</v>
      </c>
      <c r="V22" s="209"/>
    </row>
    <row r="23" spans="2:22" x14ac:dyDescent="0.35">
      <c r="B23" s="201">
        <v>19</v>
      </c>
      <c r="C23" s="1"/>
      <c r="D23" s="180"/>
      <c r="E23" s="180"/>
      <c r="F23" s="180"/>
      <c r="G23" s="180"/>
      <c r="H23" s="180"/>
      <c r="I23" s="180">
        <f t="shared" si="2"/>
        <v>5</v>
      </c>
      <c r="J23" s="202" t="str">
        <f t="shared" si="3"/>
        <v/>
      </c>
      <c r="K23" s="202" t="s">
        <v>145</v>
      </c>
      <c r="L23" s="203"/>
      <c r="M23" s="203"/>
      <c r="N23" s="203"/>
      <c r="O23" s="203"/>
      <c r="P23" s="203"/>
      <c r="Q23" s="204">
        <f t="shared" si="0"/>
        <v>5</v>
      </c>
      <c r="R23" s="205" t="str">
        <f t="shared" si="4"/>
        <v/>
      </c>
      <c r="S23" s="206" t="s">
        <v>145</v>
      </c>
      <c r="T23" s="207">
        <f t="shared" si="5"/>
        <v>0</v>
      </c>
      <c r="U23" s="208">
        <f t="shared" si="1"/>
        <v>0</v>
      </c>
      <c r="V23" s="209"/>
    </row>
    <row r="24" spans="2:22" x14ac:dyDescent="0.35">
      <c r="B24" s="201">
        <v>20</v>
      </c>
      <c r="C24" s="1"/>
      <c r="D24" s="180"/>
      <c r="E24" s="180"/>
      <c r="F24" s="180"/>
      <c r="G24" s="180"/>
      <c r="H24" s="180"/>
      <c r="I24" s="180">
        <f t="shared" si="2"/>
        <v>5</v>
      </c>
      <c r="J24" s="202" t="str">
        <f t="shared" si="3"/>
        <v/>
      </c>
      <c r="K24" s="202" t="s">
        <v>145</v>
      </c>
      <c r="L24" s="203"/>
      <c r="M24" s="203"/>
      <c r="N24" s="203"/>
      <c r="O24" s="203"/>
      <c r="P24" s="203"/>
      <c r="Q24" s="204">
        <f t="shared" si="0"/>
        <v>5</v>
      </c>
      <c r="R24" s="205" t="str">
        <f t="shared" si="4"/>
        <v/>
      </c>
      <c r="S24" s="206" t="s">
        <v>145</v>
      </c>
      <c r="T24" s="207">
        <f t="shared" si="5"/>
        <v>0</v>
      </c>
      <c r="U24" s="208">
        <f t="shared" si="1"/>
        <v>0</v>
      </c>
      <c r="V24" s="209"/>
    </row>
    <row r="25" spans="2:22" x14ac:dyDescent="0.35">
      <c r="B25" s="201">
        <v>21</v>
      </c>
      <c r="C25" s="1"/>
      <c r="D25" s="180"/>
      <c r="E25" s="180"/>
      <c r="F25" s="180"/>
      <c r="G25" s="180"/>
      <c r="H25" s="180"/>
      <c r="I25" s="180">
        <f t="shared" si="2"/>
        <v>5</v>
      </c>
      <c r="J25" s="202" t="str">
        <f t="shared" si="3"/>
        <v/>
      </c>
      <c r="K25" s="202" t="s">
        <v>145</v>
      </c>
      <c r="L25" s="203"/>
      <c r="M25" s="203"/>
      <c r="N25" s="203"/>
      <c r="O25" s="203"/>
      <c r="P25" s="203"/>
      <c r="Q25" s="204">
        <f t="shared" si="0"/>
        <v>5</v>
      </c>
      <c r="R25" s="205" t="str">
        <f t="shared" si="4"/>
        <v/>
      </c>
      <c r="S25" s="206" t="s">
        <v>145</v>
      </c>
      <c r="T25" s="207">
        <f t="shared" si="5"/>
        <v>0</v>
      </c>
      <c r="U25" s="208">
        <f t="shared" si="1"/>
        <v>0</v>
      </c>
      <c r="V25" s="209"/>
    </row>
    <row r="26" spans="2:22" x14ac:dyDescent="0.35">
      <c r="B26" s="201">
        <v>22</v>
      </c>
      <c r="C26" s="1"/>
      <c r="D26" s="180"/>
      <c r="E26" s="180"/>
      <c r="F26" s="180"/>
      <c r="G26" s="180"/>
      <c r="H26" s="180"/>
      <c r="I26" s="180">
        <f t="shared" si="2"/>
        <v>5</v>
      </c>
      <c r="J26" s="202" t="str">
        <f t="shared" si="3"/>
        <v/>
      </c>
      <c r="K26" s="202" t="s">
        <v>145</v>
      </c>
      <c r="L26" s="203"/>
      <c r="M26" s="203"/>
      <c r="N26" s="203"/>
      <c r="O26" s="203"/>
      <c r="P26" s="203"/>
      <c r="Q26" s="204">
        <f t="shared" si="0"/>
        <v>5</v>
      </c>
      <c r="R26" s="205" t="str">
        <f t="shared" si="4"/>
        <v/>
      </c>
      <c r="S26" s="206" t="s">
        <v>145</v>
      </c>
      <c r="T26" s="207">
        <f t="shared" si="5"/>
        <v>0</v>
      </c>
      <c r="U26" s="208">
        <f t="shared" si="1"/>
        <v>0</v>
      </c>
      <c r="V26" s="209"/>
    </row>
    <row r="27" spans="2:22" ht="15" thickBot="1" x14ac:dyDescent="0.4">
      <c r="B27" s="210">
        <v>23</v>
      </c>
      <c r="C27" s="174"/>
      <c r="D27" s="186"/>
      <c r="E27" s="186"/>
      <c r="F27" s="186"/>
      <c r="G27" s="186"/>
      <c r="H27" s="186"/>
      <c r="I27" s="186">
        <f>COUNTBLANK(D27:H27)</f>
        <v>5</v>
      </c>
      <c r="J27" s="211" t="str">
        <f>IF(I27=5,"",AVERAGE(D27:H27))</f>
        <v/>
      </c>
      <c r="K27" s="211" t="s">
        <v>145</v>
      </c>
      <c r="L27" s="212"/>
      <c r="M27" s="212"/>
      <c r="N27" s="212"/>
      <c r="O27" s="212"/>
      <c r="P27" s="212"/>
      <c r="Q27" s="213">
        <f>COUNTBLANK(L27:P27)</f>
        <v>5</v>
      </c>
      <c r="R27" s="214" t="str">
        <f>IF(Q27=5,"",AVERAGE(L27:P27))</f>
        <v/>
      </c>
      <c r="S27" s="215" t="s">
        <v>145</v>
      </c>
      <c r="T27" s="216">
        <f>IF(AND(K27="YES",S27="YES"),"ERROR",IF(AND(K27="YES",S27="NO"),R27,IF(AND(K27="NO",S27="YES"),J27,SUM(J27,R27))))</f>
        <v>0</v>
      </c>
      <c r="U27" s="217">
        <f t="shared" si="1"/>
        <v>0</v>
      </c>
      <c r="V27" s="218"/>
    </row>
    <row r="28" spans="2:22" ht="15" thickBot="1" x14ac:dyDescent="0.4">
      <c r="D28" s="219" t="s">
        <v>150</v>
      </c>
      <c r="E28" s="220"/>
      <c r="F28" s="220"/>
      <c r="G28" s="220"/>
      <c r="H28" s="221"/>
      <c r="J28" s="222">
        <f>SUM(J5:J27)</f>
        <v>12</v>
      </c>
      <c r="L28" s="223" t="s">
        <v>151</v>
      </c>
      <c r="M28" s="224"/>
      <c r="N28" s="224"/>
      <c r="O28" s="224"/>
      <c r="P28" s="225"/>
      <c r="R28" s="222">
        <f>SUM(R5:R27)</f>
        <v>24</v>
      </c>
      <c r="S28" s="222"/>
      <c r="T28" s="226">
        <f>SUM(T5:T27)</f>
        <v>36</v>
      </c>
      <c r="U28" s="227">
        <f>SUM(U5:U27)</f>
        <v>0.9263587260833237</v>
      </c>
      <c r="V28" s="228">
        <f>SUM(V5:V27)</f>
        <v>0.9263587260833237</v>
      </c>
    </row>
    <row r="29" spans="2:22" ht="15" thickBot="1" x14ac:dyDescent="0.4">
      <c r="D29" s="337">
        <f>J28</f>
        <v>12</v>
      </c>
      <c r="E29" s="338"/>
      <c r="F29" s="338"/>
      <c r="G29" s="338"/>
      <c r="H29" s="339"/>
      <c r="L29" s="340">
        <f>R28</f>
        <v>24</v>
      </c>
      <c r="M29" s="341"/>
      <c r="N29" s="341"/>
      <c r="O29" s="341"/>
      <c r="P29" s="342"/>
    </row>
  </sheetData>
  <mergeCells count="12">
    <mergeCell ref="T2:T4"/>
    <mergeCell ref="U2:U4"/>
    <mergeCell ref="V2:V4"/>
    <mergeCell ref="D29:H29"/>
    <mergeCell ref="L29:P29"/>
    <mergeCell ref="D2:H3"/>
    <mergeCell ref="J2:J3"/>
    <mergeCell ref="K2:K4"/>
    <mergeCell ref="L2:P3"/>
    <mergeCell ref="R2:R3"/>
    <mergeCell ref="S2:S4"/>
    <mergeCell ref="V5:V10"/>
  </mergeCells>
  <dataValidations count="1">
    <dataValidation type="list" allowBlank="1" showInputMessage="1" showErrorMessage="1" sqref="K5:K27 S5:S27">
      <formula1>"YES,NO"</formula1>
    </dataValidation>
  </dataValidation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29"/>
  <sheetViews>
    <sheetView workbookViewId="0">
      <selection activeCell="T9" sqref="T9:T11"/>
    </sheetView>
  </sheetViews>
  <sheetFormatPr defaultRowHeight="14.5" x14ac:dyDescent="0.35"/>
  <cols>
    <col min="2" max="2" width="13.7265625" customWidth="1"/>
    <col min="3" max="3" width="34.1796875" customWidth="1"/>
    <col min="4" max="8" width="4.81640625" customWidth="1"/>
    <col min="9" max="9" width="4.81640625" hidden="1" customWidth="1"/>
    <col min="10" max="10" width="11" hidden="1" customWidth="1"/>
    <col min="11" max="11" width="11" customWidth="1"/>
    <col min="12" max="16" width="4.81640625" customWidth="1"/>
    <col min="17" max="17" width="4.81640625" hidden="1" customWidth="1"/>
    <col min="18" max="18" width="10.7265625" hidden="1" customWidth="1"/>
    <col min="19" max="19" width="13.453125" customWidth="1"/>
    <col min="20" max="20" width="7.26953125" customWidth="1"/>
    <col min="21" max="21" width="12.453125" customWidth="1"/>
    <col min="22" max="22" width="10.7265625" customWidth="1"/>
  </cols>
  <sheetData>
    <row r="1" spans="2:22" ht="15" thickBot="1" x14ac:dyDescent="0.4"/>
    <row r="2" spans="2:22" ht="15" customHeight="1" x14ac:dyDescent="0.35">
      <c r="B2" s="175" t="s">
        <v>127</v>
      </c>
      <c r="C2" s="176" t="s">
        <v>128</v>
      </c>
      <c r="D2" s="343" t="s">
        <v>129</v>
      </c>
      <c r="E2" s="344"/>
      <c r="F2" s="344"/>
      <c r="G2" s="344"/>
      <c r="H2" s="345"/>
      <c r="I2" s="177"/>
      <c r="J2" s="349"/>
      <c r="K2" s="351" t="s">
        <v>130</v>
      </c>
      <c r="L2" s="354" t="s">
        <v>131</v>
      </c>
      <c r="M2" s="355"/>
      <c r="N2" s="355"/>
      <c r="O2" s="355"/>
      <c r="P2" s="355"/>
      <c r="Q2" s="232"/>
      <c r="R2" s="358"/>
      <c r="S2" s="360" t="s">
        <v>132</v>
      </c>
      <c r="T2" s="332" t="s">
        <v>133</v>
      </c>
      <c r="U2" s="335" t="s">
        <v>134</v>
      </c>
      <c r="V2" s="335" t="s">
        <v>135</v>
      </c>
    </row>
    <row r="3" spans="2:22" ht="15.75" customHeight="1" thickBot="1" x14ac:dyDescent="0.4">
      <c r="B3" s="229">
        <f>Summary!D4</f>
        <v>38.861835039012618</v>
      </c>
      <c r="C3" s="179" t="s">
        <v>168</v>
      </c>
      <c r="D3" s="346"/>
      <c r="E3" s="347"/>
      <c r="F3" s="347"/>
      <c r="G3" s="347"/>
      <c r="H3" s="348"/>
      <c r="I3" s="180"/>
      <c r="J3" s="350"/>
      <c r="K3" s="352"/>
      <c r="L3" s="356"/>
      <c r="M3" s="357"/>
      <c r="N3" s="357"/>
      <c r="O3" s="357"/>
      <c r="P3" s="357"/>
      <c r="Q3" s="233"/>
      <c r="R3" s="359"/>
      <c r="S3" s="361"/>
      <c r="T3" s="333"/>
      <c r="U3" s="336"/>
      <c r="V3" s="336"/>
    </row>
    <row r="4" spans="2:22" ht="15" thickBot="1" x14ac:dyDescent="0.4">
      <c r="B4" s="182" t="s">
        <v>136</v>
      </c>
      <c r="C4" s="183" t="s">
        <v>137</v>
      </c>
      <c r="D4" s="184" t="s">
        <v>138</v>
      </c>
      <c r="E4" s="185" t="s">
        <v>139</v>
      </c>
      <c r="F4" s="185" t="s">
        <v>140</v>
      </c>
      <c r="G4" s="185" t="s">
        <v>141</v>
      </c>
      <c r="H4" s="185" t="s">
        <v>142</v>
      </c>
      <c r="I4" s="186"/>
      <c r="J4" s="187" t="s">
        <v>143</v>
      </c>
      <c r="K4" s="353"/>
      <c r="L4" s="188" t="s">
        <v>138</v>
      </c>
      <c r="M4" s="189" t="s">
        <v>139</v>
      </c>
      <c r="N4" s="189" t="s">
        <v>140</v>
      </c>
      <c r="O4" s="189" t="s">
        <v>141</v>
      </c>
      <c r="P4" s="189" t="s">
        <v>142</v>
      </c>
      <c r="Q4" s="190"/>
      <c r="R4" s="191" t="s">
        <v>143</v>
      </c>
      <c r="S4" s="362"/>
      <c r="T4" s="334"/>
      <c r="U4" s="336"/>
      <c r="V4" s="336"/>
    </row>
    <row r="5" spans="2:22" x14ac:dyDescent="0.35">
      <c r="B5" s="192">
        <v>1</v>
      </c>
      <c r="C5" s="1" t="s">
        <v>251</v>
      </c>
      <c r="D5" s="180">
        <v>3</v>
      </c>
      <c r="E5" s="259">
        <v>3</v>
      </c>
      <c r="F5" s="259">
        <v>3</v>
      </c>
      <c r="G5" s="177">
        <v>3</v>
      </c>
      <c r="H5" s="177">
        <v>3</v>
      </c>
      <c r="I5" s="177">
        <f>COUNTBLANK(D5:H5)</f>
        <v>0</v>
      </c>
      <c r="J5" s="193">
        <f>IF(I5=5,"",AVERAGE(D5:H5))</f>
        <v>3</v>
      </c>
      <c r="K5" s="193" t="s">
        <v>145</v>
      </c>
      <c r="L5" s="194"/>
      <c r="M5" s="194"/>
      <c r="N5" s="194"/>
      <c r="O5" s="194"/>
      <c r="P5" s="194"/>
      <c r="Q5" s="195">
        <f t="shared" ref="Q5:Q26" si="0">COUNTBLANK(L5:P5)</f>
        <v>5</v>
      </c>
      <c r="R5" s="196" t="str">
        <f>IF(Q5=5,"",AVERAGE(L5:P5))</f>
        <v/>
      </c>
      <c r="S5" s="197" t="s">
        <v>145</v>
      </c>
      <c r="T5" s="198">
        <f>IF(AND(K5="YES",S5="YES"),"ERROR",IF(AND(K5="YES",S5="NO"),R5,IF(AND(K5="NO",S5="YES"),J5,SUM(J5,R5))))</f>
        <v>3</v>
      </c>
      <c r="U5" s="199">
        <f>IF(T5="","",+T5/$B$3)</f>
        <v>7.7196560506943637E-2</v>
      </c>
      <c r="V5" s="363">
        <f>SUM(U5:U12)</f>
        <v>1.3638059022893376</v>
      </c>
    </row>
    <row r="6" spans="2:22" x14ac:dyDescent="0.35">
      <c r="B6" s="201">
        <v>2</v>
      </c>
      <c r="C6" s="1" t="s">
        <v>291</v>
      </c>
      <c r="D6" s="180">
        <v>12</v>
      </c>
      <c r="E6" s="180">
        <v>10</v>
      </c>
      <c r="F6" s="180">
        <v>12</v>
      </c>
      <c r="G6" s="180">
        <v>8</v>
      </c>
      <c r="H6" s="180">
        <v>17</v>
      </c>
      <c r="I6" s="180">
        <f>COUNTBLANK(D6:H6)</f>
        <v>0</v>
      </c>
      <c r="J6" s="202">
        <f>IF(I6=5,"",AVERAGE(D6:H6))</f>
        <v>11.8</v>
      </c>
      <c r="K6" s="202" t="s">
        <v>145</v>
      </c>
      <c r="L6" s="203"/>
      <c r="M6" s="203"/>
      <c r="N6" s="203"/>
      <c r="O6" s="203"/>
      <c r="P6" s="203"/>
      <c r="Q6" s="204">
        <f t="shared" si="0"/>
        <v>5</v>
      </c>
      <c r="R6" s="205" t="str">
        <f>IF(Q6=5,"",AVERAGE(L6:P6))</f>
        <v/>
      </c>
      <c r="S6" s="206" t="s">
        <v>145</v>
      </c>
      <c r="T6" s="207">
        <f>IF(AND(K6="YES",S6="YES"),"ERROR",IF(AND(K6="YES",S6="NO"),R6,IF(AND(K6="NO",S6="YES"),J6,SUM(J6,R6))))</f>
        <v>11.8</v>
      </c>
      <c r="U6" s="208">
        <f>IF(T6="","",+T6/$B$3)</f>
        <v>0.303639804660645</v>
      </c>
      <c r="V6" s="364"/>
    </row>
    <row r="7" spans="2:22" x14ac:dyDescent="0.35">
      <c r="B7" s="201">
        <v>3</v>
      </c>
      <c r="C7" s="1" t="s">
        <v>290</v>
      </c>
      <c r="D7" s="180">
        <v>12</v>
      </c>
      <c r="E7" s="180">
        <v>10</v>
      </c>
      <c r="F7" s="180">
        <v>12</v>
      </c>
      <c r="G7" s="180">
        <v>8</v>
      </c>
      <c r="H7" s="180">
        <v>17</v>
      </c>
      <c r="I7" s="180">
        <f>COUNTBLANK(D7:H7)</f>
        <v>0</v>
      </c>
      <c r="J7" s="202">
        <f>IF(I7=5,"",AVERAGE(D7:H7))</f>
        <v>11.8</v>
      </c>
      <c r="K7" s="202" t="s">
        <v>145</v>
      </c>
      <c r="L7" s="203"/>
      <c r="M7" s="203"/>
      <c r="N7" s="203"/>
      <c r="O7" s="203"/>
      <c r="P7" s="203"/>
      <c r="Q7" s="204">
        <f t="shared" si="0"/>
        <v>5</v>
      </c>
      <c r="R7" s="205" t="str">
        <f>IF(Q7=5,"",AVERAGE(L7:P7))</f>
        <v/>
      </c>
      <c r="S7" s="206" t="s">
        <v>145</v>
      </c>
      <c r="T7" s="207">
        <f>IF(AND(K7="YES",S7="YES"),"ERROR",IF(AND(K7="YES",S7="NO"),R7,IF(AND(K7="NO",S7="YES"),J7,SUM(J7,R7))))</f>
        <v>11.8</v>
      </c>
      <c r="U7" s="208">
        <f>IF(T7="","",+T7/$B$3)</f>
        <v>0.303639804660645</v>
      </c>
      <c r="V7" s="364"/>
    </row>
    <row r="8" spans="2:22" x14ac:dyDescent="0.35">
      <c r="B8" s="201">
        <v>4</v>
      </c>
      <c r="C8" s="1" t="s">
        <v>292</v>
      </c>
      <c r="D8" s="180">
        <v>12</v>
      </c>
      <c r="E8" s="180">
        <v>10</v>
      </c>
      <c r="F8" s="180">
        <v>12</v>
      </c>
      <c r="G8" s="180">
        <v>8</v>
      </c>
      <c r="H8" s="180">
        <v>17</v>
      </c>
      <c r="I8" s="180">
        <f>COUNTBLANK(D8:H8)</f>
        <v>0</v>
      </c>
      <c r="J8" s="202">
        <f>IF(I8=5,"",AVERAGE(D8:H8))</f>
        <v>11.8</v>
      </c>
      <c r="K8" s="202" t="s">
        <v>145</v>
      </c>
      <c r="L8" s="203"/>
      <c r="M8" s="203"/>
      <c r="N8" s="203"/>
      <c r="O8" s="203"/>
      <c r="P8" s="203"/>
      <c r="Q8" s="204">
        <f t="shared" si="0"/>
        <v>5</v>
      </c>
      <c r="R8" s="205" t="str">
        <f>IF(Q8=5,"",AVERAGE(L8:P8))</f>
        <v/>
      </c>
      <c r="S8" s="206" t="s">
        <v>145</v>
      </c>
      <c r="T8" s="207">
        <f>IF(AND(K8="YES",S8="YES"),"ERROR",IF(AND(K8="YES",S8="NO"),R8,IF(AND(K8="NO",S8="YES"),J8,SUM(J8,R8))))</f>
        <v>11.8</v>
      </c>
      <c r="U8" s="208">
        <f t="shared" ref="U8:U27" si="1">IF(T8="","",+T8/$B$3)</f>
        <v>0.303639804660645</v>
      </c>
      <c r="V8" s="364"/>
    </row>
    <row r="9" spans="2:22" x14ac:dyDescent="0.35">
      <c r="B9" s="201">
        <v>5</v>
      </c>
      <c r="C9" s="1" t="s">
        <v>293</v>
      </c>
      <c r="D9" s="180">
        <v>7</v>
      </c>
      <c r="E9" s="180">
        <v>7</v>
      </c>
      <c r="F9" s="180">
        <v>7</v>
      </c>
      <c r="G9" s="180">
        <v>4</v>
      </c>
      <c r="H9" s="180">
        <v>5</v>
      </c>
      <c r="I9" s="180">
        <f t="shared" ref="I9:I26" si="2">COUNTBLANK(D9:H9)</f>
        <v>0</v>
      </c>
      <c r="J9" s="202">
        <f t="shared" ref="J9:J26" si="3">IF(I9=5,"",AVERAGE(D9:H9))</f>
        <v>6</v>
      </c>
      <c r="K9" s="202" t="s">
        <v>145</v>
      </c>
      <c r="L9" s="203"/>
      <c r="M9" s="203"/>
      <c r="N9" s="203"/>
      <c r="O9" s="203"/>
      <c r="P9" s="203"/>
      <c r="Q9" s="204">
        <f t="shared" si="0"/>
        <v>5</v>
      </c>
      <c r="R9" s="205" t="str">
        <f t="shared" ref="R9:R26" si="4">IF(Q9=5,"",AVERAGE(L9:P9))</f>
        <v/>
      </c>
      <c r="S9" s="206" t="s">
        <v>145</v>
      </c>
      <c r="T9" s="207">
        <f t="shared" ref="T9:T26" si="5">IF(AND(K9="YES",S9="YES"),"ERROR",IF(AND(K9="YES",S9="NO"),R9,IF(AND(K9="NO",S9="YES"),J9,SUM(J9,R9))))</f>
        <v>6</v>
      </c>
      <c r="U9" s="208">
        <f t="shared" si="1"/>
        <v>0.15439312101388727</v>
      </c>
      <c r="V9" s="364"/>
    </row>
    <row r="10" spans="2:22" x14ac:dyDescent="0.35">
      <c r="B10" s="201">
        <v>6</v>
      </c>
      <c r="C10" s="1" t="s">
        <v>294</v>
      </c>
      <c r="D10" s="180">
        <v>3</v>
      </c>
      <c r="E10" s="180">
        <v>2</v>
      </c>
      <c r="F10" s="180">
        <v>5</v>
      </c>
      <c r="G10" s="180">
        <v>3</v>
      </c>
      <c r="H10" s="180">
        <v>4</v>
      </c>
      <c r="I10" s="180">
        <f t="shared" si="2"/>
        <v>0</v>
      </c>
      <c r="J10" s="202">
        <f t="shared" si="3"/>
        <v>3.4</v>
      </c>
      <c r="K10" s="202" t="s">
        <v>145</v>
      </c>
      <c r="L10" s="203"/>
      <c r="M10" s="203"/>
      <c r="N10" s="203"/>
      <c r="O10" s="203"/>
      <c r="P10" s="203"/>
      <c r="Q10" s="204">
        <f t="shared" si="0"/>
        <v>5</v>
      </c>
      <c r="R10" s="205" t="str">
        <f t="shared" si="4"/>
        <v/>
      </c>
      <c r="S10" s="206" t="s">
        <v>145</v>
      </c>
      <c r="T10" s="207">
        <f t="shared" si="5"/>
        <v>3.4</v>
      </c>
      <c r="U10" s="208">
        <f t="shared" si="1"/>
        <v>8.7489435241202784E-2</v>
      </c>
      <c r="V10" s="364"/>
    </row>
    <row r="11" spans="2:22" x14ac:dyDescent="0.35">
      <c r="B11" s="201">
        <v>7</v>
      </c>
      <c r="C11" s="1" t="s">
        <v>200</v>
      </c>
      <c r="D11" s="180">
        <v>2</v>
      </c>
      <c r="E11" s="180">
        <v>2</v>
      </c>
      <c r="F11" s="180">
        <v>3</v>
      </c>
      <c r="G11" s="180">
        <v>2</v>
      </c>
      <c r="H11" s="180">
        <v>2</v>
      </c>
      <c r="I11" s="180">
        <f t="shared" si="2"/>
        <v>0</v>
      </c>
      <c r="J11" s="202">
        <f t="shared" si="3"/>
        <v>2.2000000000000002</v>
      </c>
      <c r="K11" s="202" t="s">
        <v>145</v>
      </c>
      <c r="L11" s="203"/>
      <c r="M11" s="203"/>
      <c r="N11" s="203"/>
      <c r="O11" s="203"/>
      <c r="P11" s="203"/>
      <c r="Q11" s="204">
        <f t="shared" si="0"/>
        <v>5</v>
      </c>
      <c r="R11" s="205" t="str">
        <f t="shared" si="4"/>
        <v/>
      </c>
      <c r="S11" s="206" t="s">
        <v>145</v>
      </c>
      <c r="T11" s="207">
        <f t="shared" si="5"/>
        <v>2.2000000000000002</v>
      </c>
      <c r="U11" s="208">
        <f t="shared" si="1"/>
        <v>5.6610811038425343E-2</v>
      </c>
      <c r="V11" s="364"/>
    </row>
    <row r="12" spans="2:22" x14ac:dyDescent="0.35">
      <c r="B12" s="201">
        <v>8</v>
      </c>
      <c r="C12" s="1" t="s">
        <v>188</v>
      </c>
      <c r="D12" s="180">
        <v>3</v>
      </c>
      <c r="E12" s="180">
        <v>3</v>
      </c>
      <c r="F12" s="180">
        <v>3</v>
      </c>
      <c r="G12" s="180">
        <v>3</v>
      </c>
      <c r="H12" s="180">
        <v>3</v>
      </c>
      <c r="I12" s="180">
        <f t="shared" si="2"/>
        <v>0</v>
      </c>
      <c r="J12" s="202">
        <f t="shared" si="3"/>
        <v>3</v>
      </c>
      <c r="K12" s="202" t="s">
        <v>145</v>
      </c>
      <c r="L12" s="203"/>
      <c r="M12" s="203"/>
      <c r="N12" s="203"/>
      <c r="O12" s="203"/>
      <c r="P12" s="203"/>
      <c r="Q12" s="204">
        <f t="shared" si="0"/>
        <v>5</v>
      </c>
      <c r="R12" s="205" t="str">
        <f t="shared" si="4"/>
        <v/>
      </c>
      <c r="S12" s="206" t="s">
        <v>145</v>
      </c>
      <c r="T12" s="207">
        <f t="shared" si="5"/>
        <v>3</v>
      </c>
      <c r="U12" s="208">
        <f t="shared" si="1"/>
        <v>7.7196560506943637E-2</v>
      </c>
      <c r="V12" s="365"/>
    </row>
    <row r="13" spans="2:22" x14ac:dyDescent="0.35">
      <c r="B13" s="201">
        <v>9</v>
      </c>
      <c r="C13" s="1"/>
      <c r="D13" s="180"/>
      <c r="E13" s="180"/>
      <c r="F13" s="180"/>
      <c r="G13" s="180"/>
      <c r="H13" s="180"/>
      <c r="I13" s="180">
        <f t="shared" si="2"/>
        <v>5</v>
      </c>
      <c r="J13" s="202" t="str">
        <f t="shared" si="3"/>
        <v/>
      </c>
      <c r="K13" s="202" t="s">
        <v>145</v>
      </c>
      <c r="L13" s="203"/>
      <c r="M13" s="203"/>
      <c r="N13" s="203"/>
      <c r="O13" s="203"/>
      <c r="P13" s="203"/>
      <c r="Q13" s="204">
        <f t="shared" si="0"/>
        <v>5</v>
      </c>
      <c r="R13" s="205" t="str">
        <f t="shared" si="4"/>
        <v/>
      </c>
      <c r="S13" s="206" t="s">
        <v>145</v>
      </c>
      <c r="T13" s="207">
        <f t="shared" si="5"/>
        <v>0</v>
      </c>
      <c r="U13" s="208">
        <f t="shared" si="1"/>
        <v>0</v>
      </c>
      <c r="V13" s="209"/>
    </row>
    <row r="14" spans="2:22" x14ac:dyDescent="0.35">
      <c r="B14" s="201">
        <v>10</v>
      </c>
      <c r="C14" s="1"/>
      <c r="D14" s="180"/>
      <c r="E14" s="180"/>
      <c r="F14" s="180"/>
      <c r="G14" s="180"/>
      <c r="H14" s="180"/>
      <c r="I14" s="180">
        <f t="shared" si="2"/>
        <v>5</v>
      </c>
      <c r="J14" s="202" t="str">
        <f t="shared" si="3"/>
        <v/>
      </c>
      <c r="K14" s="202" t="s">
        <v>145</v>
      </c>
      <c r="L14" s="203"/>
      <c r="M14" s="203"/>
      <c r="N14" s="203"/>
      <c r="O14" s="203"/>
      <c r="P14" s="203"/>
      <c r="Q14" s="204">
        <f t="shared" si="0"/>
        <v>5</v>
      </c>
      <c r="R14" s="205" t="str">
        <f t="shared" si="4"/>
        <v/>
      </c>
      <c r="S14" s="206" t="s">
        <v>145</v>
      </c>
      <c r="T14" s="207">
        <f t="shared" si="5"/>
        <v>0</v>
      </c>
      <c r="U14" s="208">
        <f t="shared" si="1"/>
        <v>0</v>
      </c>
      <c r="V14" s="209"/>
    </row>
    <row r="15" spans="2:22" x14ac:dyDescent="0.35">
      <c r="B15" s="201">
        <v>11</v>
      </c>
      <c r="C15" s="1"/>
      <c r="D15" s="180"/>
      <c r="E15" s="180"/>
      <c r="F15" s="180"/>
      <c r="G15" s="180"/>
      <c r="H15" s="180"/>
      <c r="I15" s="180">
        <f t="shared" si="2"/>
        <v>5</v>
      </c>
      <c r="J15" s="202" t="str">
        <f t="shared" si="3"/>
        <v/>
      </c>
      <c r="K15" s="202" t="s">
        <v>145</v>
      </c>
      <c r="L15" s="203"/>
      <c r="M15" s="203"/>
      <c r="N15" s="203"/>
      <c r="O15" s="203"/>
      <c r="P15" s="203"/>
      <c r="Q15" s="204">
        <f t="shared" si="0"/>
        <v>5</v>
      </c>
      <c r="R15" s="205" t="str">
        <f t="shared" si="4"/>
        <v/>
      </c>
      <c r="S15" s="206" t="s">
        <v>145</v>
      </c>
      <c r="T15" s="207">
        <f t="shared" si="5"/>
        <v>0</v>
      </c>
      <c r="U15" s="208">
        <f t="shared" si="1"/>
        <v>0</v>
      </c>
      <c r="V15" s="209"/>
    </row>
    <row r="16" spans="2:22" x14ac:dyDescent="0.35">
      <c r="B16" s="201">
        <v>12</v>
      </c>
      <c r="C16" s="1"/>
      <c r="D16" s="180"/>
      <c r="E16" s="180"/>
      <c r="F16" s="180"/>
      <c r="G16" s="180"/>
      <c r="H16" s="180"/>
      <c r="I16" s="180">
        <f t="shared" si="2"/>
        <v>5</v>
      </c>
      <c r="J16" s="202" t="str">
        <f t="shared" si="3"/>
        <v/>
      </c>
      <c r="K16" s="202" t="s">
        <v>145</v>
      </c>
      <c r="L16" s="203"/>
      <c r="M16" s="203"/>
      <c r="N16" s="203"/>
      <c r="O16" s="203"/>
      <c r="P16" s="203"/>
      <c r="Q16" s="204">
        <f t="shared" si="0"/>
        <v>5</v>
      </c>
      <c r="R16" s="205" t="str">
        <f t="shared" si="4"/>
        <v/>
      </c>
      <c r="S16" s="206" t="s">
        <v>145</v>
      </c>
      <c r="T16" s="207">
        <f t="shared" si="5"/>
        <v>0</v>
      </c>
      <c r="U16" s="208">
        <f t="shared" si="1"/>
        <v>0</v>
      </c>
      <c r="V16" s="209"/>
    </row>
    <row r="17" spans="2:22" x14ac:dyDescent="0.35">
      <c r="B17" s="201">
        <v>13</v>
      </c>
      <c r="C17" s="1"/>
      <c r="D17" s="180"/>
      <c r="E17" s="180"/>
      <c r="F17" s="180"/>
      <c r="G17" s="180"/>
      <c r="H17" s="180"/>
      <c r="I17" s="180">
        <f t="shared" si="2"/>
        <v>5</v>
      </c>
      <c r="J17" s="202" t="str">
        <f t="shared" si="3"/>
        <v/>
      </c>
      <c r="K17" s="202" t="s">
        <v>145</v>
      </c>
      <c r="L17" s="203"/>
      <c r="M17" s="203"/>
      <c r="N17" s="203"/>
      <c r="O17" s="203"/>
      <c r="P17" s="203"/>
      <c r="Q17" s="204">
        <f t="shared" si="0"/>
        <v>5</v>
      </c>
      <c r="R17" s="205" t="str">
        <f t="shared" si="4"/>
        <v/>
      </c>
      <c r="S17" s="206" t="s">
        <v>145</v>
      </c>
      <c r="T17" s="207">
        <f t="shared" si="5"/>
        <v>0</v>
      </c>
      <c r="U17" s="208">
        <f t="shared" si="1"/>
        <v>0</v>
      </c>
      <c r="V17" s="209"/>
    </row>
    <row r="18" spans="2:22" x14ac:dyDescent="0.35">
      <c r="B18" s="201">
        <v>14</v>
      </c>
      <c r="C18" s="1"/>
      <c r="D18" s="180"/>
      <c r="E18" s="180"/>
      <c r="F18" s="180"/>
      <c r="G18" s="180"/>
      <c r="H18" s="180"/>
      <c r="I18" s="180">
        <f t="shared" si="2"/>
        <v>5</v>
      </c>
      <c r="J18" s="202" t="str">
        <f t="shared" si="3"/>
        <v/>
      </c>
      <c r="K18" s="202" t="s">
        <v>145</v>
      </c>
      <c r="L18" s="203"/>
      <c r="M18" s="203"/>
      <c r="N18" s="203"/>
      <c r="O18" s="203"/>
      <c r="P18" s="203"/>
      <c r="Q18" s="204">
        <f t="shared" si="0"/>
        <v>5</v>
      </c>
      <c r="R18" s="205" t="str">
        <f t="shared" si="4"/>
        <v/>
      </c>
      <c r="S18" s="206" t="s">
        <v>145</v>
      </c>
      <c r="T18" s="207">
        <f t="shared" si="5"/>
        <v>0</v>
      </c>
      <c r="U18" s="208">
        <f t="shared" si="1"/>
        <v>0</v>
      </c>
      <c r="V18" s="209"/>
    </row>
    <row r="19" spans="2:22" x14ac:dyDescent="0.35">
      <c r="B19" s="201">
        <v>15</v>
      </c>
      <c r="C19" s="1"/>
      <c r="D19" s="180"/>
      <c r="E19" s="180"/>
      <c r="F19" s="180"/>
      <c r="G19" s="180"/>
      <c r="H19" s="180"/>
      <c r="I19" s="180">
        <f t="shared" si="2"/>
        <v>5</v>
      </c>
      <c r="J19" s="202" t="str">
        <f t="shared" si="3"/>
        <v/>
      </c>
      <c r="K19" s="202" t="s">
        <v>145</v>
      </c>
      <c r="L19" s="203"/>
      <c r="M19" s="203"/>
      <c r="N19" s="203"/>
      <c r="O19" s="203"/>
      <c r="P19" s="203"/>
      <c r="Q19" s="204">
        <f t="shared" si="0"/>
        <v>5</v>
      </c>
      <c r="R19" s="205" t="str">
        <f t="shared" si="4"/>
        <v/>
      </c>
      <c r="S19" s="206" t="s">
        <v>145</v>
      </c>
      <c r="T19" s="207">
        <f t="shared" si="5"/>
        <v>0</v>
      </c>
      <c r="U19" s="208">
        <f t="shared" si="1"/>
        <v>0</v>
      </c>
      <c r="V19" s="209"/>
    </row>
    <row r="20" spans="2:22" x14ac:dyDescent="0.35">
      <c r="B20" s="201">
        <v>16</v>
      </c>
      <c r="C20" s="1"/>
      <c r="D20" s="180"/>
      <c r="E20" s="180"/>
      <c r="F20" s="180"/>
      <c r="G20" s="180"/>
      <c r="H20" s="180"/>
      <c r="I20" s="180">
        <f t="shared" si="2"/>
        <v>5</v>
      </c>
      <c r="J20" s="202" t="str">
        <f t="shared" si="3"/>
        <v/>
      </c>
      <c r="K20" s="202" t="s">
        <v>145</v>
      </c>
      <c r="L20" s="203"/>
      <c r="M20" s="203"/>
      <c r="N20" s="203"/>
      <c r="O20" s="203"/>
      <c r="P20" s="203"/>
      <c r="Q20" s="204">
        <f t="shared" si="0"/>
        <v>5</v>
      </c>
      <c r="R20" s="205" t="str">
        <f t="shared" si="4"/>
        <v/>
      </c>
      <c r="S20" s="206" t="s">
        <v>145</v>
      </c>
      <c r="T20" s="207">
        <f t="shared" si="5"/>
        <v>0</v>
      </c>
      <c r="U20" s="208">
        <f t="shared" si="1"/>
        <v>0</v>
      </c>
      <c r="V20" s="209"/>
    </row>
    <row r="21" spans="2:22" x14ac:dyDescent="0.35">
      <c r="B21" s="201">
        <v>17</v>
      </c>
      <c r="C21" s="1"/>
      <c r="D21" s="180"/>
      <c r="E21" s="180"/>
      <c r="F21" s="180"/>
      <c r="G21" s="180"/>
      <c r="H21" s="180"/>
      <c r="I21" s="180">
        <f t="shared" si="2"/>
        <v>5</v>
      </c>
      <c r="J21" s="202" t="str">
        <f t="shared" si="3"/>
        <v/>
      </c>
      <c r="K21" s="202" t="s">
        <v>145</v>
      </c>
      <c r="L21" s="203"/>
      <c r="M21" s="203"/>
      <c r="N21" s="203"/>
      <c r="O21" s="203"/>
      <c r="P21" s="203"/>
      <c r="Q21" s="204">
        <f t="shared" si="0"/>
        <v>5</v>
      </c>
      <c r="R21" s="205" t="str">
        <f t="shared" si="4"/>
        <v/>
      </c>
      <c r="S21" s="206" t="s">
        <v>145</v>
      </c>
      <c r="T21" s="207">
        <f t="shared" si="5"/>
        <v>0</v>
      </c>
      <c r="U21" s="208">
        <f t="shared" si="1"/>
        <v>0</v>
      </c>
      <c r="V21" s="209"/>
    </row>
    <row r="22" spans="2:22" x14ac:dyDescent="0.35">
      <c r="B22" s="201">
        <v>18</v>
      </c>
      <c r="C22" s="1"/>
      <c r="D22" s="180"/>
      <c r="E22" s="180"/>
      <c r="F22" s="180"/>
      <c r="G22" s="180"/>
      <c r="H22" s="180"/>
      <c r="I22" s="180">
        <f t="shared" si="2"/>
        <v>5</v>
      </c>
      <c r="J22" s="202" t="str">
        <f t="shared" si="3"/>
        <v/>
      </c>
      <c r="K22" s="202" t="s">
        <v>145</v>
      </c>
      <c r="L22" s="203"/>
      <c r="M22" s="203"/>
      <c r="N22" s="203"/>
      <c r="O22" s="203"/>
      <c r="P22" s="203"/>
      <c r="Q22" s="204">
        <f t="shared" si="0"/>
        <v>5</v>
      </c>
      <c r="R22" s="205" t="str">
        <f t="shared" si="4"/>
        <v/>
      </c>
      <c r="S22" s="206" t="s">
        <v>145</v>
      </c>
      <c r="T22" s="207">
        <f t="shared" si="5"/>
        <v>0</v>
      </c>
      <c r="U22" s="208">
        <f t="shared" si="1"/>
        <v>0</v>
      </c>
      <c r="V22" s="209"/>
    </row>
    <row r="23" spans="2:22" x14ac:dyDescent="0.35">
      <c r="B23" s="201">
        <v>19</v>
      </c>
      <c r="C23" s="1"/>
      <c r="D23" s="180"/>
      <c r="E23" s="180"/>
      <c r="F23" s="180"/>
      <c r="G23" s="180"/>
      <c r="H23" s="180"/>
      <c r="I23" s="180">
        <f t="shared" si="2"/>
        <v>5</v>
      </c>
      <c r="J23" s="202" t="str">
        <f t="shared" si="3"/>
        <v/>
      </c>
      <c r="K23" s="202" t="s">
        <v>145</v>
      </c>
      <c r="L23" s="203"/>
      <c r="M23" s="203"/>
      <c r="N23" s="203"/>
      <c r="O23" s="203"/>
      <c r="P23" s="203"/>
      <c r="Q23" s="204">
        <f t="shared" si="0"/>
        <v>5</v>
      </c>
      <c r="R23" s="205" t="str">
        <f t="shared" si="4"/>
        <v/>
      </c>
      <c r="S23" s="206" t="s">
        <v>145</v>
      </c>
      <c r="T23" s="207">
        <f t="shared" si="5"/>
        <v>0</v>
      </c>
      <c r="U23" s="208">
        <f t="shared" si="1"/>
        <v>0</v>
      </c>
      <c r="V23" s="209"/>
    </row>
    <row r="24" spans="2:22" x14ac:dyDescent="0.35">
      <c r="B24" s="201">
        <v>20</v>
      </c>
      <c r="C24" s="1"/>
      <c r="D24" s="180"/>
      <c r="E24" s="180"/>
      <c r="F24" s="180"/>
      <c r="G24" s="180"/>
      <c r="H24" s="180"/>
      <c r="I24" s="180">
        <f t="shared" si="2"/>
        <v>5</v>
      </c>
      <c r="J24" s="202" t="str">
        <f t="shared" si="3"/>
        <v/>
      </c>
      <c r="K24" s="202" t="s">
        <v>145</v>
      </c>
      <c r="L24" s="203"/>
      <c r="M24" s="203"/>
      <c r="N24" s="203"/>
      <c r="O24" s="203"/>
      <c r="P24" s="203"/>
      <c r="Q24" s="204">
        <f t="shared" si="0"/>
        <v>5</v>
      </c>
      <c r="R24" s="205" t="str">
        <f t="shared" si="4"/>
        <v/>
      </c>
      <c r="S24" s="206" t="s">
        <v>145</v>
      </c>
      <c r="T24" s="207">
        <f t="shared" si="5"/>
        <v>0</v>
      </c>
      <c r="U24" s="208">
        <f t="shared" si="1"/>
        <v>0</v>
      </c>
      <c r="V24" s="209"/>
    </row>
    <row r="25" spans="2:22" x14ac:dyDescent="0.35">
      <c r="B25" s="201">
        <v>21</v>
      </c>
      <c r="C25" s="1"/>
      <c r="D25" s="180"/>
      <c r="E25" s="180"/>
      <c r="F25" s="180"/>
      <c r="G25" s="180"/>
      <c r="H25" s="180"/>
      <c r="I25" s="180">
        <f t="shared" si="2"/>
        <v>5</v>
      </c>
      <c r="J25" s="202" t="str">
        <f t="shared" si="3"/>
        <v/>
      </c>
      <c r="K25" s="202" t="s">
        <v>145</v>
      </c>
      <c r="L25" s="203"/>
      <c r="M25" s="203"/>
      <c r="N25" s="203"/>
      <c r="O25" s="203"/>
      <c r="P25" s="203"/>
      <c r="Q25" s="204">
        <f t="shared" si="0"/>
        <v>5</v>
      </c>
      <c r="R25" s="205" t="str">
        <f t="shared" si="4"/>
        <v/>
      </c>
      <c r="S25" s="206" t="s">
        <v>145</v>
      </c>
      <c r="T25" s="207">
        <f t="shared" si="5"/>
        <v>0</v>
      </c>
      <c r="U25" s="208">
        <f t="shared" si="1"/>
        <v>0</v>
      </c>
      <c r="V25" s="209"/>
    </row>
    <row r="26" spans="2:22" x14ac:dyDescent="0.35">
      <c r="B26" s="201">
        <v>22</v>
      </c>
      <c r="C26" s="1"/>
      <c r="D26" s="180"/>
      <c r="E26" s="180"/>
      <c r="F26" s="180"/>
      <c r="G26" s="180"/>
      <c r="H26" s="180"/>
      <c r="I26" s="180">
        <f t="shared" si="2"/>
        <v>5</v>
      </c>
      <c r="J26" s="202" t="str">
        <f t="shared" si="3"/>
        <v/>
      </c>
      <c r="K26" s="202" t="s">
        <v>145</v>
      </c>
      <c r="L26" s="203"/>
      <c r="M26" s="203"/>
      <c r="N26" s="203"/>
      <c r="O26" s="203"/>
      <c r="P26" s="203"/>
      <c r="Q26" s="204">
        <f t="shared" si="0"/>
        <v>5</v>
      </c>
      <c r="R26" s="205" t="str">
        <f t="shared" si="4"/>
        <v/>
      </c>
      <c r="S26" s="206" t="s">
        <v>145</v>
      </c>
      <c r="T26" s="207">
        <f t="shared" si="5"/>
        <v>0</v>
      </c>
      <c r="U26" s="208">
        <f t="shared" si="1"/>
        <v>0</v>
      </c>
      <c r="V26" s="209"/>
    </row>
    <row r="27" spans="2:22" ht="15" thickBot="1" x14ac:dyDescent="0.4">
      <c r="B27" s="210">
        <v>23</v>
      </c>
      <c r="C27" s="174"/>
      <c r="D27" s="186"/>
      <c r="E27" s="186"/>
      <c r="F27" s="186"/>
      <c r="G27" s="186"/>
      <c r="H27" s="186"/>
      <c r="I27" s="186">
        <f>COUNTBLANK(D27:H27)</f>
        <v>5</v>
      </c>
      <c r="J27" s="211" t="str">
        <f>IF(I27=5,"",AVERAGE(D27:H27))</f>
        <v/>
      </c>
      <c r="K27" s="211" t="s">
        <v>145</v>
      </c>
      <c r="L27" s="212"/>
      <c r="M27" s="212"/>
      <c r="N27" s="212"/>
      <c r="O27" s="212"/>
      <c r="P27" s="212"/>
      <c r="Q27" s="213">
        <f>COUNTBLANK(L27:P27)</f>
        <v>5</v>
      </c>
      <c r="R27" s="214" t="str">
        <f>IF(Q27=5,"",AVERAGE(L27:P27))</f>
        <v/>
      </c>
      <c r="S27" s="215" t="s">
        <v>145</v>
      </c>
      <c r="T27" s="216">
        <f>IF(AND(K27="YES",S27="YES"),"ERROR",IF(AND(K27="YES",S27="NO"),R27,IF(AND(K27="NO",S27="YES"),J27,SUM(J27,R27))))</f>
        <v>0</v>
      </c>
      <c r="U27" s="217">
        <f t="shared" si="1"/>
        <v>0</v>
      </c>
      <c r="V27" s="218"/>
    </row>
    <row r="28" spans="2:22" ht="15" thickBot="1" x14ac:dyDescent="0.4">
      <c r="D28" s="219" t="s">
        <v>150</v>
      </c>
      <c r="E28" s="220"/>
      <c r="F28" s="220"/>
      <c r="G28" s="220"/>
      <c r="H28" s="221"/>
      <c r="J28" s="222">
        <f>SUM(J5:J27)</f>
        <v>53.000000000000007</v>
      </c>
      <c r="L28" s="223" t="s">
        <v>151</v>
      </c>
      <c r="M28" s="224"/>
      <c r="N28" s="224"/>
      <c r="O28" s="224"/>
      <c r="P28" s="225"/>
      <c r="R28" s="222">
        <f>SUM(R5:R27)</f>
        <v>0</v>
      </c>
      <c r="S28" s="222"/>
      <c r="T28" s="226">
        <f>SUM(T5:T27)</f>
        <v>53.000000000000007</v>
      </c>
      <c r="U28" s="227">
        <f>SUM(U5:U27)</f>
        <v>1.3638059022893376</v>
      </c>
      <c r="V28" s="228">
        <f>SUM(V5:V27)</f>
        <v>1.3638059022893376</v>
      </c>
    </row>
    <row r="29" spans="2:22" ht="15" thickBot="1" x14ac:dyDescent="0.4">
      <c r="D29" s="337">
        <f>J28</f>
        <v>53.000000000000007</v>
      </c>
      <c r="E29" s="338"/>
      <c r="F29" s="338"/>
      <c r="G29" s="338"/>
      <c r="H29" s="339"/>
      <c r="L29" s="340">
        <f>R28</f>
        <v>0</v>
      </c>
      <c r="M29" s="341"/>
      <c r="N29" s="341"/>
      <c r="O29" s="341"/>
      <c r="P29" s="342"/>
    </row>
  </sheetData>
  <mergeCells count="12">
    <mergeCell ref="T2:T4"/>
    <mergeCell ref="U2:U4"/>
    <mergeCell ref="V2:V4"/>
    <mergeCell ref="D29:H29"/>
    <mergeCell ref="L29:P29"/>
    <mergeCell ref="D2:H3"/>
    <mergeCell ref="J2:J3"/>
    <mergeCell ref="K2:K4"/>
    <mergeCell ref="L2:P3"/>
    <mergeCell ref="R2:R3"/>
    <mergeCell ref="S2:S4"/>
    <mergeCell ref="V5:V12"/>
  </mergeCells>
  <dataValidations disablePrompts="1" count="1">
    <dataValidation type="list" allowBlank="1" showInputMessage="1" showErrorMessage="1" sqref="K5:K27 S5:S27">
      <formula1>"YES,NO"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33"/>
  <sheetViews>
    <sheetView topLeftCell="A4" workbookViewId="0">
      <selection activeCell="V5" sqref="V5:V18"/>
    </sheetView>
  </sheetViews>
  <sheetFormatPr defaultRowHeight="14.5" x14ac:dyDescent="0.35"/>
  <cols>
    <col min="2" max="2" width="13.7265625" customWidth="1"/>
    <col min="3" max="3" width="34.1796875" customWidth="1"/>
    <col min="4" max="8" width="4.81640625" customWidth="1"/>
    <col min="9" max="9" width="4.81640625" hidden="1" customWidth="1"/>
    <col min="10" max="10" width="11" hidden="1" customWidth="1"/>
    <col min="11" max="11" width="11" customWidth="1"/>
    <col min="12" max="16" width="4.81640625" customWidth="1"/>
    <col min="17" max="17" width="4.81640625" hidden="1" customWidth="1"/>
    <col min="18" max="18" width="10.7265625" hidden="1" customWidth="1"/>
    <col min="19" max="19" width="13.453125" customWidth="1"/>
    <col min="20" max="20" width="7.26953125" customWidth="1"/>
    <col min="21" max="21" width="12.453125" customWidth="1"/>
    <col min="22" max="22" width="10.7265625" customWidth="1"/>
  </cols>
  <sheetData>
    <row r="1" spans="2:22" ht="15" thickBot="1" x14ac:dyDescent="0.4"/>
    <row r="2" spans="2:22" ht="15" customHeight="1" x14ac:dyDescent="0.35">
      <c r="B2" s="175" t="s">
        <v>127</v>
      </c>
      <c r="C2" s="176" t="s">
        <v>128</v>
      </c>
      <c r="D2" s="343" t="s">
        <v>129</v>
      </c>
      <c r="E2" s="344"/>
      <c r="F2" s="344"/>
      <c r="G2" s="344"/>
      <c r="H2" s="345"/>
      <c r="I2" s="177"/>
      <c r="J2" s="349"/>
      <c r="K2" s="351" t="s">
        <v>130</v>
      </c>
      <c r="L2" s="354" t="s">
        <v>131</v>
      </c>
      <c r="M2" s="355"/>
      <c r="N2" s="355"/>
      <c r="O2" s="355"/>
      <c r="P2" s="355"/>
      <c r="Q2" s="178"/>
      <c r="R2" s="358"/>
      <c r="S2" s="360" t="s">
        <v>132</v>
      </c>
      <c r="T2" s="332" t="s">
        <v>133</v>
      </c>
      <c r="U2" s="335" t="s">
        <v>134</v>
      </c>
      <c r="V2" s="335" t="s">
        <v>135</v>
      </c>
    </row>
    <row r="3" spans="2:22" ht="15.75" customHeight="1" thickBot="1" x14ac:dyDescent="0.4">
      <c r="B3" s="229">
        <f>Summary!D4</f>
        <v>38.861835039012618</v>
      </c>
      <c r="C3" s="179" t="s">
        <v>169</v>
      </c>
      <c r="D3" s="346"/>
      <c r="E3" s="347"/>
      <c r="F3" s="347"/>
      <c r="G3" s="347"/>
      <c r="H3" s="348"/>
      <c r="I3" s="180"/>
      <c r="J3" s="350"/>
      <c r="K3" s="352"/>
      <c r="L3" s="356"/>
      <c r="M3" s="357"/>
      <c r="N3" s="357"/>
      <c r="O3" s="357"/>
      <c r="P3" s="357"/>
      <c r="Q3" s="181"/>
      <c r="R3" s="359"/>
      <c r="S3" s="361"/>
      <c r="T3" s="333"/>
      <c r="U3" s="336"/>
      <c r="V3" s="336"/>
    </row>
    <row r="4" spans="2:22" ht="15" thickBot="1" x14ac:dyDescent="0.4">
      <c r="B4" s="182" t="s">
        <v>136</v>
      </c>
      <c r="C4" s="183" t="s">
        <v>137</v>
      </c>
      <c r="D4" s="184" t="s">
        <v>138</v>
      </c>
      <c r="E4" s="185" t="s">
        <v>139</v>
      </c>
      <c r="F4" s="185" t="s">
        <v>140</v>
      </c>
      <c r="G4" s="185" t="s">
        <v>141</v>
      </c>
      <c r="H4" s="185" t="s">
        <v>142</v>
      </c>
      <c r="I4" s="186"/>
      <c r="J4" s="187" t="s">
        <v>143</v>
      </c>
      <c r="K4" s="353"/>
      <c r="L4" s="188" t="s">
        <v>138</v>
      </c>
      <c r="M4" s="189" t="s">
        <v>139</v>
      </c>
      <c r="N4" s="189" t="s">
        <v>140</v>
      </c>
      <c r="O4" s="189" t="s">
        <v>141</v>
      </c>
      <c r="P4" s="189" t="s">
        <v>142</v>
      </c>
      <c r="Q4" s="190"/>
      <c r="R4" s="191" t="s">
        <v>143</v>
      </c>
      <c r="S4" s="362"/>
      <c r="T4" s="334"/>
      <c r="U4" s="336"/>
      <c r="V4" s="336"/>
    </row>
    <row r="5" spans="2:22" x14ac:dyDescent="0.35">
      <c r="B5" s="192">
        <v>1</v>
      </c>
      <c r="C5" s="258" t="s">
        <v>337</v>
      </c>
      <c r="D5" s="259">
        <v>0</v>
      </c>
      <c r="E5" s="259">
        <v>0</v>
      </c>
      <c r="F5" s="177">
        <v>0</v>
      </c>
      <c r="G5" s="177">
        <v>0</v>
      </c>
      <c r="H5" s="177">
        <v>0</v>
      </c>
      <c r="I5" s="177">
        <f>COUNTBLANK(D5:H5)</f>
        <v>0</v>
      </c>
      <c r="J5" s="193">
        <f>IF(I5=5,"",AVERAGE(D5:H5))</f>
        <v>0</v>
      </c>
      <c r="K5" s="193" t="s">
        <v>145</v>
      </c>
      <c r="L5" s="194"/>
      <c r="M5" s="194"/>
      <c r="N5" s="194"/>
      <c r="O5" s="194"/>
      <c r="P5" s="194"/>
      <c r="Q5" s="195">
        <f t="shared" ref="Q5:Q26" si="0">COUNTBLANK(L5:P5)</f>
        <v>5</v>
      </c>
      <c r="R5" s="196" t="str">
        <f>IF(Q5=5,"",AVERAGE(L5:P5))</f>
        <v/>
      </c>
      <c r="S5" s="197" t="s">
        <v>145</v>
      </c>
      <c r="T5" s="198">
        <f>IF(AND(K5="YES",S5="YES"),"ERROR",IF(AND(K5="YES",S5="NO"),R5,IF(AND(K5="NO",S5="YES"),J5,SUM(J5,R5))))</f>
        <v>0</v>
      </c>
      <c r="U5" s="241">
        <f>IF(T5="","",+T5/$B$3)</f>
        <v>0</v>
      </c>
      <c r="V5" s="363">
        <f>SUM(U5:U18)</f>
        <v>0.86460147767776874</v>
      </c>
    </row>
    <row r="6" spans="2:22" ht="29" x14ac:dyDescent="0.35">
      <c r="B6" s="201">
        <v>2</v>
      </c>
      <c r="C6" s="251" t="s">
        <v>338</v>
      </c>
      <c r="D6" s="180">
        <v>3</v>
      </c>
      <c r="E6" s="180">
        <v>3</v>
      </c>
      <c r="F6" s="180">
        <v>6</v>
      </c>
      <c r="G6" s="180">
        <v>4</v>
      </c>
      <c r="H6" s="180">
        <v>7</v>
      </c>
      <c r="I6" s="180">
        <f>COUNTBLANK(D6:H6)</f>
        <v>0</v>
      </c>
      <c r="J6" s="202">
        <f>IF(I6=5,"",AVERAGE(D6:H6))</f>
        <v>4.5999999999999996</v>
      </c>
      <c r="K6" s="202" t="s">
        <v>145</v>
      </c>
      <c r="L6" s="203"/>
      <c r="M6" s="203"/>
      <c r="N6" s="203"/>
      <c r="O6" s="203"/>
      <c r="P6" s="203"/>
      <c r="Q6" s="204">
        <f t="shared" si="0"/>
        <v>5</v>
      </c>
      <c r="R6" s="205" t="str">
        <f>IF(Q6=5,"",AVERAGE(L6:P6))</f>
        <v/>
      </c>
      <c r="S6" s="206" t="s">
        <v>145</v>
      </c>
      <c r="T6" s="207">
        <f>IF(AND(K6="YES",S6="YES"),"ERROR",IF(AND(K6="YES",S6="NO"),R6,IF(AND(K6="NO",S6="YES"),J6,SUM(J6,R6))))</f>
        <v>4.5999999999999996</v>
      </c>
      <c r="U6" s="242">
        <f>IF(T6="","",+T6/$B$3)</f>
        <v>0.11836805944398024</v>
      </c>
      <c r="V6" s="364"/>
    </row>
    <row r="7" spans="2:22" x14ac:dyDescent="0.35">
      <c r="B7" s="201">
        <v>3</v>
      </c>
      <c r="C7" s="247" t="s">
        <v>251</v>
      </c>
      <c r="D7" s="248">
        <v>2</v>
      </c>
      <c r="E7" s="248">
        <v>2</v>
      </c>
      <c r="F7" s="180">
        <v>3</v>
      </c>
      <c r="G7" s="180">
        <v>4</v>
      </c>
      <c r="H7" s="180">
        <v>3</v>
      </c>
      <c r="I7" s="180">
        <f>COUNTBLANK(D7:H7)</f>
        <v>0</v>
      </c>
      <c r="J7" s="202">
        <f>IF(I7=5,"",AVERAGE(D7:H7))</f>
        <v>2.8</v>
      </c>
      <c r="K7" s="202" t="s">
        <v>145</v>
      </c>
      <c r="L7" s="203"/>
      <c r="M7" s="203"/>
      <c r="N7" s="203"/>
      <c r="O7" s="203"/>
      <c r="P7" s="203"/>
      <c r="Q7" s="204">
        <f t="shared" si="0"/>
        <v>5</v>
      </c>
      <c r="R7" s="205" t="str">
        <f>IF(Q7=5,"",AVERAGE(L7:P7))</f>
        <v/>
      </c>
      <c r="S7" s="206" t="s">
        <v>145</v>
      </c>
      <c r="T7" s="207">
        <f>IF(AND(K7="YES",S7="YES"),"ERROR",IF(AND(K7="YES",S7="NO"),R7,IF(AND(K7="NO",S7="YES"),J7,SUM(J7,R7))))</f>
        <v>2.8</v>
      </c>
      <c r="U7" s="242">
        <f>IF(T7="","",+T7/$B$3)</f>
        <v>7.2050123139814057E-2</v>
      </c>
      <c r="V7" s="364"/>
    </row>
    <row r="8" spans="2:22" ht="29" x14ac:dyDescent="0.35">
      <c r="B8" s="201">
        <v>4</v>
      </c>
      <c r="C8" s="251" t="s">
        <v>385</v>
      </c>
      <c r="D8" s="180">
        <v>4</v>
      </c>
      <c r="E8" s="180">
        <v>6</v>
      </c>
      <c r="F8" s="180">
        <v>5</v>
      </c>
      <c r="G8" s="180">
        <v>4</v>
      </c>
      <c r="H8" s="180">
        <v>6</v>
      </c>
      <c r="I8" s="180">
        <f>COUNTBLANK(D8:H8)</f>
        <v>0</v>
      </c>
      <c r="J8" s="202">
        <f>IF(I8=5,"",AVERAGE(D8:H8))</f>
        <v>5</v>
      </c>
      <c r="K8" s="202" t="s">
        <v>145</v>
      </c>
      <c r="L8" s="203"/>
      <c r="M8" s="203"/>
      <c r="N8" s="203"/>
      <c r="O8" s="203"/>
      <c r="P8" s="203"/>
      <c r="Q8" s="204">
        <f t="shared" si="0"/>
        <v>5</v>
      </c>
      <c r="R8" s="205" t="str">
        <f>IF(Q8=5,"",AVERAGE(L8:P8))</f>
        <v/>
      </c>
      <c r="S8" s="206" t="s">
        <v>145</v>
      </c>
      <c r="T8" s="207">
        <f>IF(AND(K8="YES",S8="YES"),"ERROR",IF(AND(K8="YES",S8="NO"),R8,IF(AND(K8="NO",S8="YES"),J8,SUM(J8,R8))))</f>
        <v>5</v>
      </c>
      <c r="U8" s="242">
        <f t="shared" ref="U8:U27" si="1">IF(T8="","",+T8/$B$3)</f>
        <v>0.1286609341782394</v>
      </c>
      <c r="V8" s="364"/>
    </row>
    <row r="9" spans="2:22" x14ac:dyDescent="0.35">
      <c r="B9" s="201">
        <v>5</v>
      </c>
      <c r="C9" s="1" t="s">
        <v>386</v>
      </c>
      <c r="D9" s="180">
        <v>5</v>
      </c>
      <c r="E9" s="180">
        <v>3</v>
      </c>
      <c r="F9" s="180">
        <v>3</v>
      </c>
      <c r="G9" s="180">
        <v>4</v>
      </c>
      <c r="H9" s="180">
        <v>4</v>
      </c>
      <c r="I9" s="180">
        <f t="shared" ref="I9:I26" si="2">COUNTBLANK(D9:H9)</f>
        <v>0</v>
      </c>
      <c r="J9" s="202">
        <f t="shared" ref="J9:J26" si="3">IF(I9=5,"",AVERAGE(D9:H9))</f>
        <v>3.8</v>
      </c>
      <c r="K9" s="202" t="s">
        <v>145</v>
      </c>
      <c r="L9" s="203"/>
      <c r="M9" s="203"/>
      <c r="N9" s="203"/>
      <c r="O9" s="203"/>
      <c r="P9" s="203"/>
      <c r="Q9" s="204">
        <f t="shared" si="0"/>
        <v>5</v>
      </c>
      <c r="R9" s="205" t="str">
        <f t="shared" ref="R9:R26" si="4">IF(Q9=5,"",AVERAGE(L9:P9))</f>
        <v/>
      </c>
      <c r="S9" s="206" t="s">
        <v>145</v>
      </c>
      <c r="T9" s="207">
        <f t="shared" ref="T9:T26" si="5">IF(AND(K9="YES",S9="YES"),"ERROR",IF(AND(K9="YES",S9="NO"),R9,IF(AND(K9="NO",S9="YES"),J9,SUM(J9,R9))))</f>
        <v>3.8</v>
      </c>
      <c r="U9" s="242">
        <f t="shared" si="1"/>
        <v>9.7782309975461945E-2</v>
      </c>
      <c r="V9" s="364"/>
    </row>
    <row r="10" spans="2:22" x14ac:dyDescent="0.35">
      <c r="B10" s="201">
        <v>6</v>
      </c>
      <c r="C10" s="1" t="s">
        <v>262</v>
      </c>
      <c r="D10" s="180"/>
      <c r="E10" s="180"/>
      <c r="F10" s="180"/>
      <c r="G10" s="180"/>
      <c r="H10" s="180"/>
      <c r="I10" s="180">
        <f t="shared" si="2"/>
        <v>5</v>
      </c>
      <c r="J10" s="202" t="str">
        <f t="shared" si="3"/>
        <v/>
      </c>
      <c r="K10" s="202" t="s">
        <v>145</v>
      </c>
      <c r="L10" s="203">
        <v>3</v>
      </c>
      <c r="M10" s="203">
        <v>1</v>
      </c>
      <c r="N10" s="203">
        <v>1</v>
      </c>
      <c r="O10" s="203">
        <v>1</v>
      </c>
      <c r="P10" s="203">
        <v>1</v>
      </c>
      <c r="Q10" s="204">
        <f t="shared" si="0"/>
        <v>0</v>
      </c>
      <c r="R10" s="205">
        <f t="shared" si="4"/>
        <v>1.4</v>
      </c>
      <c r="S10" s="206" t="s">
        <v>145</v>
      </c>
      <c r="T10" s="207">
        <f t="shared" si="5"/>
        <v>1.4</v>
      </c>
      <c r="U10" s="242">
        <f t="shared" si="1"/>
        <v>3.6025061569907028E-2</v>
      </c>
      <c r="V10" s="364"/>
    </row>
    <row r="11" spans="2:22" x14ac:dyDescent="0.35">
      <c r="B11" s="201">
        <v>7</v>
      </c>
      <c r="C11" s="1" t="s">
        <v>264</v>
      </c>
      <c r="D11" s="180">
        <v>2</v>
      </c>
      <c r="E11" s="180">
        <v>2</v>
      </c>
      <c r="F11" s="180">
        <v>1</v>
      </c>
      <c r="G11" s="180">
        <v>1</v>
      </c>
      <c r="H11" s="180">
        <v>1</v>
      </c>
      <c r="I11" s="180">
        <f t="shared" si="2"/>
        <v>0</v>
      </c>
      <c r="J11" s="202">
        <f t="shared" si="3"/>
        <v>1.4</v>
      </c>
      <c r="K11" s="202" t="s">
        <v>145</v>
      </c>
      <c r="L11" s="203"/>
      <c r="M11" s="203"/>
      <c r="N11" s="203"/>
      <c r="O11" s="203"/>
      <c r="P11" s="203"/>
      <c r="Q11" s="204">
        <f t="shared" si="0"/>
        <v>5</v>
      </c>
      <c r="R11" s="205" t="str">
        <f t="shared" si="4"/>
        <v/>
      </c>
      <c r="S11" s="206" t="s">
        <v>145</v>
      </c>
      <c r="T11" s="207">
        <f t="shared" si="5"/>
        <v>1.4</v>
      </c>
      <c r="U11" s="242">
        <f t="shared" si="1"/>
        <v>3.6025061569907028E-2</v>
      </c>
      <c r="V11" s="364"/>
    </row>
    <row r="12" spans="2:22" x14ac:dyDescent="0.35">
      <c r="B12" s="201">
        <v>8</v>
      </c>
      <c r="C12" s="1" t="s">
        <v>188</v>
      </c>
      <c r="D12" s="180">
        <v>3</v>
      </c>
      <c r="E12" s="180">
        <v>2</v>
      </c>
      <c r="F12" s="180">
        <v>2</v>
      </c>
      <c r="G12" s="180">
        <v>2</v>
      </c>
      <c r="H12" s="180">
        <v>2</v>
      </c>
      <c r="I12" s="180">
        <f t="shared" si="2"/>
        <v>0</v>
      </c>
      <c r="J12" s="202">
        <f t="shared" si="3"/>
        <v>2.2000000000000002</v>
      </c>
      <c r="K12" s="202" t="s">
        <v>145</v>
      </c>
      <c r="L12" s="203"/>
      <c r="M12" s="203"/>
      <c r="N12" s="203"/>
      <c r="O12" s="203"/>
      <c r="P12" s="203"/>
      <c r="Q12" s="204">
        <f t="shared" si="0"/>
        <v>5</v>
      </c>
      <c r="R12" s="205" t="str">
        <f t="shared" si="4"/>
        <v/>
      </c>
      <c r="S12" s="206" t="s">
        <v>145</v>
      </c>
      <c r="T12" s="207">
        <f t="shared" si="5"/>
        <v>2.2000000000000002</v>
      </c>
      <c r="U12" s="242">
        <f t="shared" si="1"/>
        <v>5.6610811038425343E-2</v>
      </c>
      <c r="V12" s="364"/>
    </row>
    <row r="13" spans="2:22" x14ac:dyDescent="0.35">
      <c r="B13" s="201">
        <v>9</v>
      </c>
      <c r="C13" s="1" t="s">
        <v>251</v>
      </c>
      <c r="D13" s="180">
        <v>2</v>
      </c>
      <c r="E13" s="180">
        <v>2</v>
      </c>
      <c r="F13" s="180">
        <v>1</v>
      </c>
      <c r="G13" s="180">
        <v>1</v>
      </c>
      <c r="H13" s="180">
        <v>1</v>
      </c>
      <c r="I13" s="180">
        <f t="shared" si="2"/>
        <v>0</v>
      </c>
      <c r="J13" s="202">
        <f t="shared" si="3"/>
        <v>1.4</v>
      </c>
      <c r="K13" s="202" t="s">
        <v>145</v>
      </c>
      <c r="L13" s="203"/>
      <c r="M13" s="203"/>
      <c r="N13" s="203"/>
      <c r="O13" s="203"/>
      <c r="P13" s="203"/>
      <c r="Q13" s="204">
        <f t="shared" si="0"/>
        <v>5</v>
      </c>
      <c r="R13" s="205" t="str">
        <f t="shared" si="4"/>
        <v/>
      </c>
      <c r="S13" s="206" t="s">
        <v>145</v>
      </c>
      <c r="T13" s="207">
        <f t="shared" si="5"/>
        <v>1.4</v>
      </c>
      <c r="U13" s="242">
        <f t="shared" si="1"/>
        <v>3.6025061569907028E-2</v>
      </c>
      <c r="V13" s="364"/>
    </row>
    <row r="14" spans="2:22" x14ac:dyDescent="0.35">
      <c r="B14" s="201">
        <v>10</v>
      </c>
      <c r="C14" s="251" t="s">
        <v>337</v>
      </c>
      <c r="D14" s="180">
        <v>0</v>
      </c>
      <c r="E14" s="180">
        <v>0</v>
      </c>
      <c r="F14" s="180">
        <v>0</v>
      </c>
      <c r="G14" s="180">
        <v>0</v>
      </c>
      <c r="H14" s="180">
        <v>0</v>
      </c>
      <c r="I14" s="180">
        <f t="shared" si="2"/>
        <v>0</v>
      </c>
      <c r="J14" s="202">
        <f t="shared" si="3"/>
        <v>0</v>
      </c>
      <c r="K14" s="202" t="s">
        <v>145</v>
      </c>
      <c r="L14" s="203"/>
      <c r="M14" s="203"/>
      <c r="N14" s="203"/>
      <c r="O14" s="203"/>
      <c r="P14" s="203"/>
      <c r="Q14" s="204">
        <f t="shared" si="0"/>
        <v>5</v>
      </c>
      <c r="R14" s="205" t="str">
        <f t="shared" si="4"/>
        <v/>
      </c>
      <c r="S14" s="206" t="s">
        <v>145</v>
      </c>
      <c r="T14" s="207">
        <f t="shared" si="5"/>
        <v>0</v>
      </c>
      <c r="U14" s="242">
        <f t="shared" si="1"/>
        <v>0</v>
      </c>
      <c r="V14" s="364"/>
    </row>
    <row r="15" spans="2:22" x14ac:dyDescent="0.35">
      <c r="B15" s="201">
        <v>11</v>
      </c>
      <c r="C15" s="1" t="s">
        <v>339</v>
      </c>
      <c r="D15" s="180">
        <v>2</v>
      </c>
      <c r="E15" s="180">
        <v>5</v>
      </c>
      <c r="F15" s="180">
        <v>3</v>
      </c>
      <c r="G15" s="180">
        <v>3</v>
      </c>
      <c r="H15" s="180">
        <v>4</v>
      </c>
      <c r="I15" s="180">
        <f t="shared" si="2"/>
        <v>0</v>
      </c>
      <c r="J15" s="202">
        <f t="shared" si="3"/>
        <v>3.4</v>
      </c>
      <c r="K15" s="202" t="s">
        <v>145</v>
      </c>
      <c r="L15" s="203"/>
      <c r="M15" s="203"/>
      <c r="N15" s="203"/>
      <c r="O15" s="203"/>
      <c r="P15" s="203"/>
      <c r="Q15" s="204">
        <f t="shared" si="0"/>
        <v>5</v>
      </c>
      <c r="R15" s="205" t="str">
        <f t="shared" si="4"/>
        <v/>
      </c>
      <c r="S15" s="206" t="s">
        <v>145</v>
      </c>
      <c r="T15" s="207">
        <f t="shared" si="5"/>
        <v>3.4</v>
      </c>
      <c r="U15" s="242">
        <f t="shared" si="1"/>
        <v>8.7489435241202784E-2</v>
      </c>
      <c r="V15" s="364"/>
    </row>
    <row r="16" spans="2:22" x14ac:dyDescent="0.35">
      <c r="B16" s="201">
        <v>12</v>
      </c>
      <c r="C16" s="1" t="s">
        <v>295</v>
      </c>
      <c r="D16" s="180">
        <v>4</v>
      </c>
      <c r="E16" s="180">
        <v>4</v>
      </c>
      <c r="F16" s="180">
        <v>3</v>
      </c>
      <c r="G16" s="180">
        <v>3</v>
      </c>
      <c r="H16" s="180">
        <v>3</v>
      </c>
      <c r="I16" s="180">
        <f t="shared" si="2"/>
        <v>0</v>
      </c>
      <c r="J16" s="202">
        <f t="shared" si="3"/>
        <v>3.4</v>
      </c>
      <c r="K16" s="202" t="s">
        <v>145</v>
      </c>
      <c r="L16" s="203"/>
      <c r="M16" s="203"/>
      <c r="N16" s="203"/>
      <c r="O16" s="203"/>
      <c r="P16" s="203"/>
      <c r="Q16" s="204">
        <f t="shared" si="0"/>
        <v>5</v>
      </c>
      <c r="R16" s="205" t="str">
        <f t="shared" si="4"/>
        <v/>
      </c>
      <c r="S16" s="206" t="s">
        <v>145</v>
      </c>
      <c r="T16" s="207">
        <f t="shared" si="5"/>
        <v>3.4</v>
      </c>
      <c r="U16" s="242">
        <f t="shared" si="1"/>
        <v>8.7489435241202784E-2</v>
      </c>
      <c r="V16" s="364"/>
    </row>
    <row r="17" spans="2:22" x14ac:dyDescent="0.35">
      <c r="B17" s="201">
        <v>13</v>
      </c>
      <c r="C17" s="1" t="s">
        <v>296</v>
      </c>
      <c r="D17" s="180">
        <v>2</v>
      </c>
      <c r="E17" s="180">
        <v>1</v>
      </c>
      <c r="F17" s="180">
        <v>1</v>
      </c>
      <c r="G17" s="180">
        <v>1</v>
      </c>
      <c r="H17" s="180">
        <v>1</v>
      </c>
      <c r="I17" s="180">
        <f t="shared" si="2"/>
        <v>0</v>
      </c>
      <c r="J17" s="202">
        <f t="shared" si="3"/>
        <v>1.2</v>
      </c>
      <c r="K17" s="202" t="s">
        <v>145</v>
      </c>
      <c r="L17" s="203"/>
      <c r="M17" s="203"/>
      <c r="N17" s="203"/>
      <c r="O17" s="203"/>
      <c r="P17" s="203"/>
      <c r="Q17" s="204">
        <f t="shared" si="0"/>
        <v>5</v>
      </c>
      <c r="R17" s="205" t="str">
        <f t="shared" si="4"/>
        <v/>
      </c>
      <c r="S17" s="206" t="s">
        <v>145</v>
      </c>
      <c r="T17" s="207">
        <f t="shared" si="5"/>
        <v>1.2</v>
      </c>
      <c r="U17" s="242">
        <f t="shared" si="1"/>
        <v>3.0878624202777455E-2</v>
      </c>
      <c r="V17" s="364"/>
    </row>
    <row r="18" spans="2:22" x14ac:dyDescent="0.35">
      <c r="B18" s="201">
        <v>14</v>
      </c>
      <c r="C18" s="1" t="s">
        <v>188</v>
      </c>
      <c r="D18" s="180">
        <v>3</v>
      </c>
      <c r="E18" s="180">
        <v>3</v>
      </c>
      <c r="F18" s="180">
        <v>3</v>
      </c>
      <c r="G18" s="180">
        <v>3</v>
      </c>
      <c r="H18" s="180">
        <v>3</v>
      </c>
      <c r="I18" s="180">
        <f t="shared" si="2"/>
        <v>0</v>
      </c>
      <c r="J18" s="202">
        <f t="shared" si="3"/>
        <v>3</v>
      </c>
      <c r="K18" s="202" t="s">
        <v>145</v>
      </c>
      <c r="L18" s="203"/>
      <c r="M18" s="203"/>
      <c r="N18" s="203"/>
      <c r="O18" s="203"/>
      <c r="P18" s="203"/>
      <c r="Q18" s="204">
        <f t="shared" si="0"/>
        <v>5</v>
      </c>
      <c r="R18" s="205" t="str">
        <f t="shared" si="4"/>
        <v/>
      </c>
      <c r="S18" s="206" t="s">
        <v>145</v>
      </c>
      <c r="T18" s="207">
        <f t="shared" si="5"/>
        <v>3</v>
      </c>
      <c r="U18" s="242">
        <f t="shared" si="1"/>
        <v>7.7196560506943637E-2</v>
      </c>
      <c r="V18" s="365"/>
    </row>
    <row r="19" spans="2:22" x14ac:dyDescent="0.35">
      <c r="B19" s="201">
        <v>15</v>
      </c>
      <c r="C19" s="1"/>
      <c r="D19" s="180"/>
      <c r="E19" s="180"/>
      <c r="F19" s="180"/>
      <c r="G19" s="180"/>
      <c r="H19" s="180"/>
      <c r="I19" s="180">
        <f t="shared" si="2"/>
        <v>5</v>
      </c>
      <c r="J19" s="202" t="str">
        <f t="shared" si="3"/>
        <v/>
      </c>
      <c r="K19" s="202" t="s">
        <v>145</v>
      </c>
      <c r="L19" s="203"/>
      <c r="M19" s="203"/>
      <c r="N19" s="203"/>
      <c r="O19" s="203"/>
      <c r="P19" s="203"/>
      <c r="Q19" s="204">
        <f t="shared" si="0"/>
        <v>5</v>
      </c>
      <c r="R19" s="205" t="str">
        <f t="shared" si="4"/>
        <v/>
      </c>
      <c r="S19" s="206" t="s">
        <v>145</v>
      </c>
      <c r="T19" s="207">
        <f t="shared" si="5"/>
        <v>0</v>
      </c>
      <c r="U19" s="242">
        <f t="shared" si="1"/>
        <v>0</v>
      </c>
      <c r="V19" s="209"/>
    </row>
    <row r="20" spans="2:22" x14ac:dyDescent="0.35">
      <c r="B20" s="201">
        <v>16</v>
      </c>
      <c r="C20" s="1"/>
      <c r="D20" s="180"/>
      <c r="E20" s="180"/>
      <c r="F20" s="180"/>
      <c r="G20" s="180"/>
      <c r="H20" s="180"/>
      <c r="I20" s="180">
        <f t="shared" si="2"/>
        <v>5</v>
      </c>
      <c r="J20" s="202" t="str">
        <f t="shared" si="3"/>
        <v/>
      </c>
      <c r="K20" s="202" t="s">
        <v>145</v>
      </c>
      <c r="L20" s="203"/>
      <c r="M20" s="203"/>
      <c r="N20" s="203"/>
      <c r="O20" s="203"/>
      <c r="P20" s="203"/>
      <c r="Q20" s="204">
        <f t="shared" si="0"/>
        <v>5</v>
      </c>
      <c r="R20" s="205" t="str">
        <f t="shared" si="4"/>
        <v/>
      </c>
      <c r="S20" s="206" t="s">
        <v>145</v>
      </c>
      <c r="T20" s="207">
        <f t="shared" si="5"/>
        <v>0</v>
      </c>
      <c r="U20" s="242">
        <f t="shared" si="1"/>
        <v>0</v>
      </c>
      <c r="V20" s="209"/>
    </row>
    <row r="21" spans="2:22" x14ac:dyDescent="0.35">
      <c r="B21" s="201">
        <v>17</v>
      </c>
      <c r="C21" s="1"/>
      <c r="D21" s="180"/>
      <c r="E21" s="180"/>
      <c r="F21" s="180"/>
      <c r="G21" s="180"/>
      <c r="H21" s="180"/>
      <c r="I21" s="180">
        <f t="shared" si="2"/>
        <v>5</v>
      </c>
      <c r="J21" s="202" t="str">
        <f t="shared" si="3"/>
        <v/>
      </c>
      <c r="K21" s="202" t="s">
        <v>145</v>
      </c>
      <c r="L21" s="203"/>
      <c r="M21" s="203"/>
      <c r="N21" s="203"/>
      <c r="O21" s="203"/>
      <c r="P21" s="203"/>
      <c r="Q21" s="204">
        <f t="shared" si="0"/>
        <v>5</v>
      </c>
      <c r="R21" s="205" t="str">
        <f t="shared" si="4"/>
        <v/>
      </c>
      <c r="S21" s="206" t="s">
        <v>145</v>
      </c>
      <c r="T21" s="207">
        <f t="shared" si="5"/>
        <v>0</v>
      </c>
      <c r="U21" s="242">
        <f t="shared" si="1"/>
        <v>0</v>
      </c>
      <c r="V21" s="209"/>
    </row>
    <row r="22" spans="2:22" x14ac:dyDescent="0.35">
      <c r="B22" s="201">
        <v>18</v>
      </c>
      <c r="C22" s="1"/>
      <c r="D22" s="180"/>
      <c r="E22" s="180"/>
      <c r="F22" s="180"/>
      <c r="G22" s="180"/>
      <c r="H22" s="180"/>
      <c r="I22" s="180">
        <f t="shared" si="2"/>
        <v>5</v>
      </c>
      <c r="J22" s="202" t="str">
        <f t="shared" si="3"/>
        <v/>
      </c>
      <c r="K22" s="202" t="s">
        <v>145</v>
      </c>
      <c r="L22" s="203"/>
      <c r="M22" s="203"/>
      <c r="N22" s="203"/>
      <c r="O22" s="203"/>
      <c r="P22" s="203"/>
      <c r="Q22" s="204">
        <f t="shared" si="0"/>
        <v>5</v>
      </c>
      <c r="R22" s="205" t="str">
        <f t="shared" si="4"/>
        <v/>
      </c>
      <c r="S22" s="206" t="s">
        <v>145</v>
      </c>
      <c r="T22" s="207">
        <f t="shared" si="5"/>
        <v>0</v>
      </c>
      <c r="U22" s="242">
        <f t="shared" si="1"/>
        <v>0</v>
      </c>
      <c r="V22" s="209"/>
    </row>
    <row r="23" spans="2:22" x14ac:dyDescent="0.35">
      <c r="B23" s="201">
        <v>19</v>
      </c>
      <c r="C23" s="1"/>
      <c r="D23" s="180"/>
      <c r="E23" s="180"/>
      <c r="F23" s="180"/>
      <c r="G23" s="180"/>
      <c r="H23" s="180"/>
      <c r="I23" s="180">
        <f t="shared" si="2"/>
        <v>5</v>
      </c>
      <c r="J23" s="202" t="str">
        <f t="shared" si="3"/>
        <v/>
      </c>
      <c r="K23" s="202" t="s">
        <v>145</v>
      </c>
      <c r="L23" s="203"/>
      <c r="M23" s="203"/>
      <c r="N23" s="203"/>
      <c r="O23" s="203"/>
      <c r="P23" s="203"/>
      <c r="Q23" s="204">
        <f t="shared" si="0"/>
        <v>5</v>
      </c>
      <c r="R23" s="205" t="str">
        <f t="shared" si="4"/>
        <v/>
      </c>
      <c r="S23" s="206" t="s">
        <v>145</v>
      </c>
      <c r="T23" s="207">
        <f t="shared" si="5"/>
        <v>0</v>
      </c>
      <c r="U23" s="242">
        <f t="shared" si="1"/>
        <v>0</v>
      </c>
      <c r="V23" s="209"/>
    </row>
    <row r="24" spans="2:22" x14ac:dyDescent="0.35">
      <c r="B24" s="201">
        <v>20</v>
      </c>
      <c r="C24" s="1"/>
      <c r="D24" s="180"/>
      <c r="E24" s="180"/>
      <c r="F24" s="180"/>
      <c r="G24" s="180"/>
      <c r="H24" s="180"/>
      <c r="I24" s="180">
        <f t="shared" si="2"/>
        <v>5</v>
      </c>
      <c r="J24" s="202" t="str">
        <f t="shared" si="3"/>
        <v/>
      </c>
      <c r="K24" s="202" t="s">
        <v>145</v>
      </c>
      <c r="L24" s="203"/>
      <c r="M24" s="203"/>
      <c r="N24" s="203"/>
      <c r="O24" s="203"/>
      <c r="P24" s="203"/>
      <c r="Q24" s="204">
        <f t="shared" si="0"/>
        <v>5</v>
      </c>
      <c r="R24" s="205" t="str">
        <f t="shared" si="4"/>
        <v/>
      </c>
      <c r="S24" s="206" t="s">
        <v>145</v>
      </c>
      <c r="T24" s="207">
        <f t="shared" si="5"/>
        <v>0</v>
      </c>
      <c r="U24" s="242">
        <f t="shared" si="1"/>
        <v>0</v>
      </c>
      <c r="V24" s="209"/>
    </row>
    <row r="25" spans="2:22" x14ac:dyDescent="0.35">
      <c r="B25" s="201">
        <v>21</v>
      </c>
      <c r="C25" s="1"/>
      <c r="D25" s="180"/>
      <c r="E25" s="180"/>
      <c r="F25" s="180"/>
      <c r="G25" s="180"/>
      <c r="H25" s="180"/>
      <c r="I25" s="180">
        <f t="shared" si="2"/>
        <v>5</v>
      </c>
      <c r="J25" s="202" t="str">
        <f t="shared" si="3"/>
        <v/>
      </c>
      <c r="K25" s="202" t="s">
        <v>145</v>
      </c>
      <c r="L25" s="203"/>
      <c r="M25" s="203"/>
      <c r="N25" s="203"/>
      <c r="O25" s="203"/>
      <c r="P25" s="203"/>
      <c r="Q25" s="204">
        <f t="shared" si="0"/>
        <v>5</v>
      </c>
      <c r="R25" s="205" t="str">
        <f t="shared" si="4"/>
        <v/>
      </c>
      <c r="S25" s="206" t="s">
        <v>145</v>
      </c>
      <c r="T25" s="207">
        <f t="shared" si="5"/>
        <v>0</v>
      </c>
      <c r="U25" s="242">
        <f t="shared" si="1"/>
        <v>0</v>
      </c>
      <c r="V25" s="209"/>
    </row>
    <row r="26" spans="2:22" x14ac:dyDescent="0.35">
      <c r="B26" s="201">
        <v>22</v>
      </c>
      <c r="C26" s="1"/>
      <c r="D26" s="180"/>
      <c r="E26" s="180"/>
      <c r="F26" s="180"/>
      <c r="G26" s="180"/>
      <c r="H26" s="180"/>
      <c r="I26" s="180">
        <f t="shared" si="2"/>
        <v>5</v>
      </c>
      <c r="J26" s="202" t="str">
        <f t="shared" si="3"/>
        <v/>
      </c>
      <c r="K26" s="202" t="s">
        <v>145</v>
      </c>
      <c r="L26" s="203"/>
      <c r="M26" s="203"/>
      <c r="N26" s="203"/>
      <c r="O26" s="203"/>
      <c r="P26" s="203"/>
      <c r="Q26" s="204">
        <f t="shared" si="0"/>
        <v>5</v>
      </c>
      <c r="R26" s="205" t="str">
        <f t="shared" si="4"/>
        <v/>
      </c>
      <c r="S26" s="206" t="s">
        <v>145</v>
      </c>
      <c r="T26" s="207">
        <f t="shared" si="5"/>
        <v>0</v>
      </c>
      <c r="U26" s="242">
        <f t="shared" si="1"/>
        <v>0</v>
      </c>
      <c r="V26" s="209"/>
    </row>
    <row r="27" spans="2:22" ht="15" thickBot="1" x14ac:dyDescent="0.4">
      <c r="B27" s="210">
        <v>23</v>
      </c>
      <c r="C27" s="174"/>
      <c r="D27" s="186"/>
      <c r="E27" s="186"/>
      <c r="F27" s="186"/>
      <c r="G27" s="186"/>
      <c r="H27" s="186"/>
      <c r="I27" s="186">
        <f>COUNTBLANK(D27:H27)</f>
        <v>5</v>
      </c>
      <c r="J27" s="211" t="str">
        <f>IF(I27=5,"",AVERAGE(D27:H27))</f>
        <v/>
      </c>
      <c r="K27" s="211" t="s">
        <v>145</v>
      </c>
      <c r="L27" s="212"/>
      <c r="M27" s="212"/>
      <c r="N27" s="212"/>
      <c r="O27" s="212"/>
      <c r="P27" s="212"/>
      <c r="Q27" s="213">
        <f>COUNTBLANK(L27:P27)</f>
        <v>5</v>
      </c>
      <c r="R27" s="214" t="str">
        <f>IF(Q27=5,"",AVERAGE(L27:P27))</f>
        <v/>
      </c>
      <c r="S27" s="215" t="s">
        <v>145</v>
      </c>
      <c r="T27" s="216">
        <f>IF(AND(K27="YES",S27="YES"),"ERROR",IF(AND(K27="YES",S27="NO"),R27,IF(AND(K27="NO",S27="YES"),J27,SUM(J27,R27))))</f>
        <v>0</v>
      </c>
      <c r="U27" s="243">
        <f t="shared" si="1"/>
        <v>0</v>
      </c>
      <c r="V27" s="218"/>
    </row>
    <row r="28" spans="2:22" ht="15" thickBot="1" x14ac:dyDescent="0.4">
      <c r="D28" s="219" t="s">
        <v>150</v>
      </c>
      <c r="E28" s="220"/>
      <c r="F28" s="220"/>
      <c r="G28" s="220"/>
      <c r="H28" s="221"/>
      <c r="J28" s="222">
        <f>SUM(J5:J27)</f>
        <v>32.199999999999989</v>
      </c>
      <c r="L28" s="223" t="s">
        <v>151</v>
      </c>
      <c r="M28" s="224"/>
      <c r="N28" s="224"/>
      <c r="O28" s="224"/>
      <c r="P28" s="225"/>
      <c r="R28" s="222">
        <f>SUM(R5:R27)</f>
        <v>1.4</v>
      </c>
      <c r="S28" s="222"/>
      <c r="T28" s="226">
        <f>SUM(T5:T27)</f>
        <v>33.599999999999994</v>
      </c>
      <c r="U28" s="244">
        <f>SUM(U5:U27)</f>
        <v>0.86460147767776874</v>
      </c>
      <c r="V28" s="228">
        <f>SUM(V5:V27)</f>
        <v>0.86460147767776874</v>
      </c>
    </row>
    <row r="29" spans="2:22" ht="15" thickBot="1" x14ac:dyDescent="0.4">
      <c r="D29" s="337">
        <f>J28</f>
        <v>32.199999999999989</v>
      </c>
      <c r="E29" s="338"/>
      <c r="F29" s="338"/>
      <c r="G29" s="338"/>
      <c r="H29" s="339"/>
      <c r="L29" s="340">
        <f>R28</f>
        <v>1.4</v>
      </c>
      <c r="M29" s="341"/>
      <c r="N29" s="341"/>
      <c r="O29" s="341"/>
      <c r="P29" s="342"/>
    </row>
    <row r="30" spans="2:22" x14ac:dyDescent="0.35">
      <c r="D30" t="s">
        <v>387</v>
      </c>
    </row>
    <row r="33" spans="3:3" x14ac:dyDescent="0.35">
      <c r="C33" s="222"/>
    </row>
  </sheetData>
  <mergeCells count="12">
    <mergeCell ref="V5:V18"/>
    <mergeCell ref="V2:V4"/>
    <mergeCell ref="R2:R3"/>
    <mergeCell ref="S2:S4"/>
    <mergeCell ref="T2:T4"/>
    <mergeCell ref="U2:U4"/>
    <mergeCell ref="D29:H29"/>
    <mergeCell ref="L29:P29"/>
    <mergeCell ref="D2:H3"/>
    <mergeCell ref="J2:J3"/>
    <mergeCell ref="K2:K4"/>
    <mergeCell ref="L2:P3"/>
  </mergeCells>
  <phoneticPr fontId="29" type="noConversion"/>
  <dataValidations count="1">
    <dataValidation type="list" allowBlank="1" showInputMessage="1" showErrorMessage="1" sqref="K5:K27 S5:S27">
      <formula1>"YES,NO"</formula1>
    </dataValidation>
  </dataValidations>
  <pageMargins left="0.7" right="0.7" top="0.75" bottom="0.75" header="0.3" footer="0.3"/>
  <pageSetup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33"/>
  <sheetViews>
    <sheetView workbookViewId="0">
      <selection activeCell="V5" sqref="V5:V16"/>
    </sheetView>
  </sheetViews>
  <sheetFormatPr defaultRowHeight="14.5" x14ac:dyDescent="0.35"/>
  <cols>
    <col min="2" max="2" width="13.7265625" customWidth="1"/>
    <col min="3" max="3" width="34.1796875" customWidth="1"/>
    <col min="4" max="8" width="4.81640625" customWidth="1"/>
    <col min="9" max="9" width="4.81640625" hidden="1" customWidth="1"/>
    <col min="10" max="10" width="11" hidden="1" customWidth="1"/>
    <col min="11" max="11" width="11" customWidth="1"/>
    <col min="12" max="16" width="4.81640625" customWidth="1"/>
    <col min="17" max="17" width="4.81640625" hidden="1" customWidth="1"/>
    <col min="18" max="18" width="10.7265625" hidden="1" customWidth="1"/>
    <col min="19" max="19" width="13.453125" customWidth="1"/>
    <col min="20" max="20" width="7.26953125" customWidth="1"/>
    <col min="21" max="21" width="12.453125" customWidth="1"/>
    <col min="22" max="22" width="10.7265625" customWidth="1"/>
  </cols>
  <sheetData>
    <row r="1" spans="2:22" ht="15" thickBot="1" x14ac:dyDescent="0.4"/>
    <row r="2" spans="2:22" ht="15" customHeight="1" x14ac:dyDescent="0.35">
      <c r="B2" s="175" t="s">
        <v>127</v>
      </c>
      <c r="C2" s="176" t="s">
        <v>128</v>
      </c>
      <c r="D2" s="343" t="s">
        <v>129</v>
      </c>
      <c r="E2" s="344"/>
      <c r="F2" s="344"/>
      <c r="G2" s="344"/>
      <c r="H2" s="345"/>
      <c r="I2" s="177"/>
      <c r="J2" s="349"/>
      <c r="K2" s="351" t="s">
        <v>130</v>
      </c>
      <c r="L2" s="354" t="s">
        <v>131</v>
      </c>
      <c r="M2" s="355"/>
      <c r="N2" s="355"/>
      <c r="O2" s="355"/>
      <c r="P2" s="355"/>
      <c r="Q2" s="232"/>
      <c r="R2" s="358"/>
      <c r="S2" s="360" t="s">
        <v>132</v>
      </c>
      <c r="T2" s="332" t="s">
        <v>133</v>
      </c>
      <c r="U2" s="335" t="s">
        <v>134</v>
      </c>
      <c r="V2" s="335" t="s">
        <v>135</v>
      </c>
    </row>
    <row r="3" spans="2:22" ht="15.75" customHeight="1" thickBot="1" x14ac:dyDescent="0.4">
      <c r="B3" s="229">
        <f>Summary!D4</f>
        <v>38.861835039012618</v>
      </c>
      <c r="C3" s="179" t="s">
        <v>170</v>
      </c>
      <c r="D3" s="346"/>
      <c r="E3" s="347"/>
      <c r="F3" s="347"/>
      <c r="G3" s="347"/>
      <c r="H3" s="348"/>
      <c r="I3" s="180"/>
      <c r="J3" s="350"/>
      <c r="K3" s="352"/>
      <c r="L3" s="356"/>
      <c r="M3" s="357"/>
      <c r="N3" s="357"/>
      <c r="O3" s="357"/>
      <c r="P3" s="357"/>
      <c r="Q3" s="233"/>
      <c r="R3" s="359"/>
      <c r="S3" s="361"/>
      <c r="T3" s="333"/>
      <c r="U3" s="336"/>
      <c r="V3" s="336"/>
    </row>
    <row r="4" spans="2:22" ht="15" thickBot="1" x14ac:dyDescent="0.4">
      <c r="B4" s="182" t="s">
        <v>136</v>
      </c>
      <c r="C4" s="183" t="s">
        <v>137</v>
      </c>
      <c r="D4" s="184" t="s">
        <v>138</v>
      </c>
      <c r="E4" s="185" t="s">
        <v>139</v>
      </c>
      <c r="F4" s="185" t="s">
        <v>140</v>
      </c>
      <c r="G4" s="185" t="s">
        <v>141</v>
      </c>
      <c r="H4" s="185" t="s">
        <v>142</v>
      </c>
      <c r="I4" s="186"/>
      <c r="J4" s="187" t="s">
        <v>143</v>
      </c>
      <c r="K4" s="353"/>
      <c r="L4" s="188" t="s">
        <v>138</v>
      </c>
      <c r="M4" s="189" t="s">
        <v>139</v>
      </c>
      <c r="N4" s="189" t="s">
        <v>140</v>
      </c>
      <c r="O4" s="189" t="s">
        <v>141</v>
      </c>
      <c r="P4" s="189" t="s">
        <v>142</v>
      </c>
      <c r="Q4" s="190"/>
      <c r="R4" s="191" t="s">
        <v>143</v>
      </c>
      <c r="S4" s="362"/>
      <c r="T4" s="334"/>
      <c r="U4" s="336"/>
      <c r="V4" s="336"/>
    </row>
    <row r="5" spans="2:22" x14ac:dyDescent="0.35">
      <c r="B5" s="192">
        <v>1</v>
      </c>
      <c r="C5" s="173" t="s">
        <v>251</v>
      </c>
      <c r="D5" s="177">
        <v>4</v>
      </c>
      <c r="E5" s="177">
        <v>3</v>
      </c>
      <c r="F5" s="177">
        <v>3</v>
      </c>
      <c r="G5" s="177">
        <v>6</v>
      </c>
      <c r="H5" s="177">
        <v>5</v>
      </c>
      <c r="I5" s="177">
        <f>COUNTBLANK(D5:H5)</f>
        <v>0</v>
      </c>
      <c r="J5" s="193">
        <f>IF(I5=5,"",AVERAGE(D5:H5))</f>
        <v>4.2</v>
      </c>
      <c r="K5" s="193" t="s">
        <v>145</v>
      </c>
      <c r="L5" s="194"/>
      <c r="M5" s="194"/>
      <c r="N5" s="194"/>
      <c r="O5" s="194"/>
      <c r="P5" s="194"/>
      <c r="Q5" s="195">
        <f t="shared" ref="Q5:Q26" si="0">COUNTBLANK(L5:P5)</f>
        <v>5</v>
      </c>
      <c r="R5" s="196" t="str">
        <f>IF(Q5=5,"",AVERAGE(L5:P5))</f>
        <v/>
      </c>
      <c r="S5" s="197" t="s">
        <v>145</v>
      </c>
      <c r="T5" s="198">
        <f>IF(AND(K5="YES",S5="YES"),"ERROR",IF(AND(K5="YES",S5="NO"),R5,IF(AND(K5="NO",S5="YES"),J5,SUM(J5,R5))))</f>
        <v>4.2</v>
      </c>
      <c r="U5" s="199">
        <f>IF(T5="","",+T5/$B$3)</f>
        <v>0.10807518470972111</v>
      </c>
      <c r="V5" s="363">
        <f>SUM(U5:U16)</f>
        <v>2.1100393205231258</v>
      </c>
    </row>
    <row r="6" spans="2:22" ht="29" x14ac:dyDescent="0.35">
      <c r="B6" s="201">
        <v>2</v>
      </c>
      <c r="C6" s="251" t="s">
        <v>301</v>
      </c>
      <c r="D6" s="180">
        <v>6</v>
      </c>
      <c r="E6" s="180">
        <v>10</v>
      </c>
      <c r="F6" s="180">
        <v>7</v>
      </c>
      <c r="G6" s="180">
        <v>6</v>
      </c>
      <c r="H6" s="180">
        <v>7</v>
      </c>
      <c r="I6" s="180">
        <f>COUNTBLANK(D6:H6)</f>
        <v>0</v>
      </c>
      <c r="J6" s="202">
        <f>IF(I6=5,"",AVERAGE(D6:H6))</f>
        <v>7.2</v>
      </c>
      <c r="K6" s="202" t="s">
        <v>145</v>
      </c>
      <c r="L6" s="203"/>
      <c r="M6" s="203"/>
      <c r="N6" s="203"/>
      <c r="O6" s="203"/>
      <c r="P6" s="203"/>
      <c r="Q6" s="204">
        <f t="shared" si="0"/>
        <v>5</v>
      </c>
      <c r="R6" s="205" t="str">
        <f>IF(Q6=5,"",AVERAGE(L6:P6))</f>
        <v/>
      </c>
      <c r="S6" s="206" t="s">
        <v>145</v>
      </c>
      <c r="T6" s="207">
        <f>IF(AND(K6="YES",S6="YES"),"ERROR",IF(AND(K6="YES",S6="NO"),R6,IF(AND(K6="NO",S6="YES"),J6,SUM(J6,R6))))</f>
        <v>7.2</v>
      </c>
      <c r="U6" s="208">
        <f>IF(T6="","",+T6/$B$3)</f>
        <v>0.18527174521666473</v>
      </c>
      <c r="V6" s="364"/>
    </row>
    <row r="7" spans="2:22" x14ac:dyDescent="0.35">
      <c r="B7" s="201">
        <v>3</v>
      </c>
      <c r="C7" s="251" t="s">
        <v>297</v>
      </c>
      <c r="D7" s="180">
        <v>18</v>
      </c>
      <c r="E7" s="180">
        <v>18</v>
      </c>
      <c r="F7" s="180">
        <v>20</v>
      </c>
      <c r="G7" s="180">
        <v>26</v>
      </c>
      <c r="H7" s="180">
        <v>18</v>
      </c>
      <c r="I7" s="180">
        <f>COUNTBLANK(D7:H7)</f>
        <v>0</v>
      </c>
      <c r="J7" s="202">
        <f>IF(I7=5,"",AVERAGE(D7:H7))</f>
        <v>20</v>
      </c>
      <c r="K7" s="202" t="s">
        <v>145</v>
      </c>
      <c r="L7" s="203"/>
      <c r="M7" s="203"/>
      <c r="N7" s="203"/>
      <c r="O7" s="203"/>
      <c r="P7" s="203"/>
      <c r="Q7" s="204">
        <f t="shared" si="0"/>
        <v>5</v>
      </c>
      <c r="R7" s="205" t="str">
        <f>IF(Q7=5,"",AVERAGE(L7:P7))</f>
        <v/>
      </c>
      <c r="S7" s="206" t="s">
        <v>145</v>
      </c>
      <c r="T7" s="207">
        <f>IF(AND(K7="YES",S7="YES"),"ERROR",IF(AND(K7="YES",S7="NO"),R7,IF(AND(K7="NO",S7="YES"),J7,SUM(J7,R7))))</f>
        <v>20</v>
      </c>
      <c r="U7" s="208">
        <f>IF(T7="","",+T7/$B$3)</f>
        <v>0.5146437367129576</v>
      </c>
      <c r="V7" s="364"/>
    </row>
    <row r="8" spans="2:22" x14ac:dyDescent="0.35">
      <c r="B8" s="201">
        <v>4</v>
      </c>
      <c r="C8" s="1" t="s">
        <v>298</v>
      </c>
      <c r="D8" s="180">
        <v>2</v>
      </c>
      <c r="E8" s="180">
        <v>1</v>
      </c>
      <c r="F8" s="180">
        <v>1</v>
      </c>
      <c r="G8" s="180">
        <v>1</v>
      </c>
      <c r="H8" s="180">
        <v>1</v>
      </c>
      <c r="I8" s="180">
        <f>COUNTBLANK(D8:H8)</f>
        <v>0</v>
      </c>
      <c r="J8" s="202">
        <f>IF(I8=5,"",AVERAGE(D8:H8))</f>
        <v>1.2</v>
      </c>
      <c r="K8" s="202" t="s">
        <v>145</v>
      </c>
      <c r="L8" s="203"/>
      <c r="M8" s="203"/>
      <c r="N8" s="203"/>
      <c r="O8" s="203"/>
      <c r="P8" s="203"/>
      <c r="Q8" s="204">
        <f t="shared" si="0"/>
        <v>5</v>
      </c>
      <c r="R8" s="205" t="str">
        <f>IF(Q8=5,"",AVERAGE(L8:P8))</f>
        <v/>
      </c>
      <c r="S8" s="206" t="s">
        <v>145</v>
      </c>
      <c r="T8" s="207">
        <f>IF(AND(K8="YES",S8="YES"),"ERROR",IF(AND(K8="YES",S8="NO"),R8,IF(AND(K8="NO",S8="YES"),J8,SUM(J8,R8))))</f>
        <v>1.2</v>
      </c>
      <c r="U8" s="208">
        <f t="shared" ref="U8:U27" si="1">IF(T8="","",+T8/$B$3)</f>
        <v>3.0878624202777455E-2</v>
      </c>
      <c r="V8" s="364"/>
    </row>
    <row r="9" spans="2:22" ht="29" x14ac:dyDescent="0.35">
      <c r="B9" s="201">
        <v>5</v>
      </c>
      <c r="C9" s="251" t="s">
        <v>302</v>
      </c>
      <c r="D9" s="180">
        <v>2</v>
      </c>
      <c r="E9" s="180">
        <v>5</v>
      </c>
      <c r="F9" s="180">
        <v>2</v>
      </c>
      <c r="G9" s="180">
        <v>3</v>
      </c>
      <c r="H9" s="180">
        <v>3</v>
      </c>
      <c r="I9" s="180">
        <f t="shared" ref="I9:I26" si="2">COUNTBLANK(D9:H9)</f>
        <v>0</v>
      </c>
      <c r="J9" s="202">
        <f t="shared" ref="J9:J26" si="3">IF(I9=5,"",AVERAGE(D9:H9))</f>
        <v>3</v>
      </c>
      <c r="K9" s="202" t="s">
        <v>145</v>
      </c>
      <c r="L9" s="203"/>
      <c r="M9" s="203"/>
      <c r="N9" s="203"/>
      <c r="O9" s="203"/>
      <c r="P9" s="203"/>
      <c r="Q9" s="204">
        <f t="shared" si="0"/>
        <v>5</v>
      </c>
      <c r="R9" s="205" t="str">
        <f t="shared" ref="R9:R26" si="4">IF(Q9=5,"",AVERAGE(L9:P9))</f>
        <v/>
      </c>
      <c r="S9" s="206" t="s">
        <v>145</v>
      </c>
      <c r="T9" s="207">
        <f t="shared" ref="T9:T26" si="5">IF(AND(K9="YES",S9="YES"),"ERROR",IF(AND(K9="YES",S9="NO"),R9,IF(AND(K9="NO",S9="YES"),J9,SUM(J9,R9))))</f>
        <v>3</v>
      </c>
      <c r="U9" s="208">
        <f t="shared" si="1"/>
        <v>7.7196560506943637E-2</v>
      </c>
      <c r="V9" s="364"/>
    </row>
    <row r="10" spans="2:22" x14ac:dyDescent="0.35">
      <c r="B10" s="201">
        <v>6</v>
      </c>
      <c r="C10" s="1" t="s">
        <v>299</v>
      </c>
      <c r="D10" s="180">
        <v>10</v>
      </c>
      <c r="E10" s="180">
        <v>11</v>
      </c>
      <c r="F10" s="180">
        <v>16</v>
      </c>
      <c r="G10" s="180">
        <v>11</v>
      </c>
      <c r="H10" s="180">
        <v>15</v>
      </c>
      <c r="I10" s="180">
        <f t="shared" si="2"/>
        <v>0</v>
      </c>
      <c r="J10" s="202">
        <f t="shared" si="3"/>
        <v>12.6</v>
      </c>
      <c r="K10" s="202" t="s">
        <v>145</v>
      </c>
      <c r="L10" s="203"/>
      <c r="M10" s="203"/>
      <c r="N10" s="203"/>
      <c r="O10" s="203"/>
      <c r="P10" s="203"/>
      <c r="Q10" s="204">
        <f t="shared" si="0"/>
        <v>5</v>
      </c>
      <c r="R10" s="205" t="str">
        <f t="shared" si="4"/>
        <v/>
      </c>
      <c r="S10" s="206" t="s">
        <v>145</v>
      </c>
      <c r="T10" s="207">
        <f t="shared" si="5"/>
        <v>12.6</v>
      </c>
      <c r="U10" s="208">
        <f t="shared" si="1"/>
        <v>0.32422555412916326</v>
      </c>
      <c r="V10" s="364"/>
    </row>
    <row r="11" spans="2:22" x14ac:dyDescent="0.35">
      <c r="B11" s="201">
        <v>7</v>
      </c>
      <c r="C11" s="1" t="s">
        <v>298</v>
      </c>
      <c r="D11" s="180">
        <v>2</v>
      </c>
      <c r="E11" s="180">
        <v>1</v>
      </c>
      <c r="F11" s="180">
        <v>1</v>
      </c>
      <c r="G11" s="180">
        <v>2</v>
      </c>
      <c r="H11" s="180">
        <v>1</v>
      </c>
      <c r="I11" s="180">
        <f t="shared" si="2"/>
        <v>0</v>
      </c>
      <c r="J11" s="202">
        <f t="shared" si="3"/>
        <v>1.4</v>
      </c>
      <c r="K11" s="202" t="s">
        <v>145</v>
      </c>
      <c r="L11" s="203"/>
      <c r="M11" s="203"/>
      <c r="N11" s="203"/>
      <c r="O11" s="203"/>
      <c r="P11" s="203"/>
      <c r="Q11" s="204">
        <f t="shared" si="0"/>
        <v>5</v>
      </c>
      <c r="R11" s="205" t="str">
        <f t="shared" si="4"/>
        <v/>
      </c>
      <c r="S11" s="206" t="s">
        <v>145</v>
      </c>
      <c r="T11" s="207">
        <f t="shared" si="5"/>
        <v>1.4</v>
      </c>
      <c r="U11" s="208">
        <f t="shared" si="1"/>
        <v>3.6025061569907028E-2</v>
      </c>
      <c r="V11" s="364"/>
    </row>
    <row r="12" spans="2:22" ht="29" x14ac:dyDescent="0.35">
      <c r="B12" s="201">
        <v>8</v>
      </c>
      <c r="C12" s="251" t="s">
        <v>303</v>
      </c>
      <c r="D12" s="180">
        <v>6</v>
      </c>
      <c r="E12" s="180">
        <v>4</v>
      </c>
      <c r="F12" s="180">
        <v>4</v>
      </c>
      <c r="G12" s="180">
        <v>4</v>
      </c>
      <c r="H12" s="180">
        <v>6</v>
      </c>
      <c r="I12" s="180">
        <f t="shared" si="2"/>
        <v>0</v>
      </c>
      <c r="J12" s="202">
        <f t="shared" si="3"/>
        <v>4.8</v>
      </c>
      <c r="K12" s="202" t="s">
        <v>145</v>
      </c>
      <c r="L12" s="203"/>
      <c r="M12" s="203"/>
      <c r="N12" s="203"/>
      <c r="O12" s="203"/>
      <c r="P12" s="203"/>
      <c r="Q12" s="204">
        <f t="shared" si="0"/>
        <v>5</v>
      </c>
      <c r="R12" s="205" t="str">
        <f t="shared" si="4"/>
        <v/>
      </c>
      <c r="S12" s="206" t="s">
        <v>145</v>
      </c>
      <c r="T12" s="207">
        <f t="shared" si="5"/>
        <v>4.8</v>
      </c>
      <c r="U12" s="208">
        <f t="shared" si="1"/>
        <v>0.12351449681110982</v>
      </c>
      <c r="V12" s="364"/>
    </row>
    <row r="13" spans="2:22" ht="29" x14ac:dyDescent="0.35">
      <c r="B13" s="201">
        <v>9</v>
      </c>
      <c r="C13" s="251" t="s">
        <v>300</v>
      </c>
      <c r="D13" s="180">
        <v>14</v>
      </c>
      <c r="E13" s="180">
        <v>30</v>
      </c>
      <c r="F13" s="180">
        <v>24</v>
      </c>
      <c r="G13" s="180">
        <v>18</v>
      </c>
      <c r="H13" s="180">
        <v>21</v>
      </c>
      <c r="I13" s="180">
        <f t="shared" si="2"/>
        <v>0</v>
      </c>
      <c r="J13" s="202">
        <f t="shared" si="3"/>
        <v>21.4</v>
      </c>
      <c r="K13" s="202" t="s">
        <v>145</v>
      </c>
      <c r="L13" s="203"/>
      <c r="M13" s="203"/>
      <c r="N13" s="203"/>
      <c r="O13" s="203"/>
      <c r="P13" s="203"/>
      <c r="Q13" s="204">
        <f t="shared" si="0"/>
        <v>5</v>
      </c>
      <c r="R13" s="205" t="str">
        <f t="shared" si="4"/>
        <v/>
      </c>
      <c r="S13" s="206" t="s">
        <v>145</v>
      </c>
      <c r="T13" s="207">
        <f t="shared" si="5"/>
        <v>21.4</v>
      </c>
      <c r="U13" s="208">
        <f t="shared" si="1"/>
        <v>0.55066879828286464</v>
      </c>
      <c r="V13" s="364"/>
    </row>
    <row r="14" spans="2:22" x14ac:dyDescent="0.35">
      <c r="B14" s="201">
        <v>10</v>
      </c>
      <c r="C14" s="1" t="s">
        <v>298</v>
      </c>
      <c r="D14" s="180">
        <v>2</v>
      </c>
      <c r="E14" s="180">
        <v>1</v>
      </c>
      <c r="F14" s="180">
        <v>2</v>
      </c>
      <c r="G14" s="180">
        <v>2</v>
      </c>
      <c r="H14" s="180">
        <v>2</v>
      </c>
      <c r="I14" s="180">
        <f t="shared" si="2"/>
        <v>0</v>
      </c>
      <c r="J14" s="202">
        <f t="shared" si="3"/>
        <v>1.8</v>
      </c>
      <c r="K14" s="202" t="s">
        <v>145</v>
      </c>
      <c r="L14" s="203"/>
      <c r="M14" s="203"/>
      <c r="N14" s="203"/>
      <c r="O14" s="203"/>
      <c r="P14" s="203"/>
      <c r="Q14" s="204">
        <f t="shared" si="0"/>
        <v>5</v>
      </c>
      <c r="R14" s="205" t="str">
        <f t="shared" si="4"/>
        <v/>
      </c>
      <c r="S14" s="206" t="s">
        <v>145</v>
      </c>
      <c r="T14" s="207">
        <f t="shared" si="5"/>
        <v>1.8</v>
      </c>
      <c r="U14" s="208">
        <f t="shared" si="1"/>
        <v>4.6317936304166182E-2</v>
      </c>
      <c r="V14" s="364"/>
    </row>
    <row r="15" spans="2:22" x14ac:dyDescent="0.35">
      <c r="B15" s="201">
        <v>11</v>
      </c>
      <c r="C15" s="1" t="s">
        <v>296</v>
      </c>
      <c r="D15" s="180">
        <v>2</v>
      </c>
      <c r="E15" s="180">
        <v>2</v>
      </c>
      <c r="F15" s="180">
        <v>2</v>
      </c>
      <c r="G15" s="180">
        <v>3</v>
      </c>
      <c r="H15" s="180">
        <v>2</v>
      </c>
      <c r="I15" s="180">
        <f t="shared" si="2"/>
        <v>0</v>
      </c>
      <c r="J15" s="202">
        <f t="shared" si="3"/>
        <v>2.2000000000000002</v>
      </c>
      <c r="K15" s="202" t="s">
        <v>145</v>
      </c>
      <c r="L15" s="203"/>
      <c r="M15" s="203"/>
      <c r="N15" s="203"/>
      <c r="O15" s="203"/>
      <c r="P15" s="203"/>
      <c r="Q15" s="204">
        <f t="shared" si="0"/>
        <v>5</v>
      </c>
      <c r="R15" s="205" t="str">
        <f t="shared" si="4"/>
        <v/>
      </c>
      <c r="S15" s="206" t="s">
        <v>145</v>
      </c>
      <c r="T15" s="207">
        <f t="shared" si="5"/>
        <v>2.2000000000000002</v>
      </c>
      <c r="U15" s="208">
        <f t="shared" si="1"/>
        <v>5.6610811038425343E-2</v>
      </c>
      <c r="V15" s="364"/>
    </row>
    <row r="16" spans="2:22" x14ac:dyDescent="0.35">
      <c r="B16" s="201">
        <v>12</v>
      </c>
      <c r="C16" s="1" t="s">
        <v>188</v>
      </c>
      <c r="D16" s="180">
        <v>3</v>
      </c>
      <c r="E16" s="180">
        <v>2</v>
      </c>
      <c r="F16" s="180">
        <v>2</v>
      </c>
      <c r="G16" s="180">
        <v>2</v>
      </c>
      <c r="H16" s="180">
        <v>2</v>
      </c>
      <c r="I16" s="180">
        <f t="shared" si="2"/>
        <v>0</v>
      </c>
      <c r="J16" s="202">
        <f t="shared" si="3"/>
        <v>2.2000000000000002</v>
      </c>
      <c r="K16" s="202" t="s">
        <v>145</v>
      </c>
      <c r="L16" s="203"/>
      <c r="M16" s="203"/>
      <c r="N16" s="203"/>
      <c r="O16" s="203"/>
      <c r="P16" s="203"/>
      <c r="Q16" s="204">
        <f t="shared" si="0"/>
        <v>5</v>
      </c>
      <c r="R16" s="205" t="str">
        <f t="shared" si="4"/>
        <v/>
      </c>
      <c r="S16" s="206" t="s">
        <v>145</v>
      </c>
      <c r="T16" s="207">
        <f t="shared" si="5"/>
        <v>2.2000000000000002</v>
      </c>
      <c r="U16" s="208">
        <f t="shared" si="1"/>
        <v>5.6610811038425343E-2</v>
      </c>
      <c r="V16" s="365"/>
    </row>
    <row r="17" spans="2:22" x14ac:dyDescent="0.35">
      <c r="B17" s="201">
        <v>13</v>
      </c>
      <c r="C17" s="251"/>
      <c r="D17" s="180"/>
      <c r="E17" s="180"/>
      <c r="F17" s="180"/>
      <c r="G17" s="180"/>
      <c r="H17" s="180"/>
      <c r="I17" s="180">
        <f t="shared" si="2"/>
        <v>5</v>
      </c>
      <c r="J17" s="202" t="str">
        <f t="shared" si="3"/>
        <v/>
      </c>
      <c r="K17" s="202" t="s">
        <v>145</v>
      </c>
      <c r="L17" s="203"/>
      <c r="M17" s="203"/>
      <c r="N17" s="203"/>
      <c r="O17" s="203"/>
      <c r="P17" s="203"/>
      <c r="Q17" s="204">
        <f t="shared" si="0"/>
        <v>5</v>
      </c>
      <c r="R17" s="205" t="str">
        <f t="shared" si="4"/>
        <v/>
      </c>
      <c r="S17" s="206" t="s">
        <v>145</v>
      </c>
      <c r="T17" s="207">
        <f t="shared" si="5"/>
        <v>0</v>
      </c>
      <c r="U17" s="208">
        <f t="shared" si="1"/>
        <v>0</v>
      </c>
      <c r="V17" s="209"/>
    </row>
    <row r="18" spans="2:22" x14ac:dyDescent="0.35">
      <c r="B18" s="201">
        <v>14</v>
      </c>
      <c r="C18" s="1"/>
      <c r="D18" s="180"/>
      <c r="E18" s="180"/>
      <c r="F18" s="180"/>
      <c r="G18" s="180"/>
      <c r="H18" s="180"/>
      <c r="I18" s="180">
        <f t="shared" si="2"/>
        <v>5</v>
      </c>
      <c r="J18" s="202" t="str">
        <f t="shared" si="3"/>
        <v/>
      </c>
      <c r="K18" s="202" t="s">
        <v>145</v>
      </c>
      <c r="L18" s="203"/>
      <c r="M18" s="203"/>
      <c r="N18" s="203"/>
      <c r="O18" s="203"/>
      <c r="P18" s="203"/>
      <c r="Q18" s="204">
        <f t="shared" si="0"/>
        <v>5</v>
      </c>
      <c r="R18" s="205" t="str">
        <f t="shared" si="4"/>
        <v/>
      </c>
      <c r="S18" s="206" t="s">
        <v>145</v>
      </c>
      <c r="T18" s="207">
        <f t="shared" si="5"/>
        <v>0</v>
      </c>
      <c r="U18" s="208">
        <f t="shared" si="1"/>
        <v>0</v>
      </c>
      <c r="V18" s="209"/>
    </row>
    <row r="19" spans="2:22" x14ac:dyDescent="0.35">
      <c r="B19" s="201">
        <v>15</v>
      </c>
      <c r="C19" s="1"/>
      <c r="D19" s="180"/>
      <c r="E19" s="180"/>
      <c r="F19" s="180"/>
      <c r="G19" s="180"/>
      <c r="H19" s="180"/>
      <c r="I19" s="180">
        <f t="shared" si="2"/>
        <v>5</v>
      </c>
      <c r="J19" s="202" t="str">
        <f t="shared" si="3"/>
        <v/>
      </c>
      <c r="K19" s="202" t="s">
        <v>145</v>
      </c>
      <c r="L19" s="203"/>
      <c r="M19" s="203"/>
      <c r="N19" s="203"/>
      <c r="O19" s="203"/>
      <c r="P19" s="203"/>
      <c r="Q19" s="204">
        <f t="shared" si="0"/>
        <v>5</v>
      </c>
      <c r="R19" s="205" t="str">
        <f t="shared" si="4"/>
        <v/>
      </c>
      <c r="S19" s="206" t="s">
        <v>145</v>
      </c>
      <c r="T19" s="207">
        <f t="shared" si="5"/>
        <v>0</v>
      </c>
      <c r="U19" s="208">
        <f t="shared" si="1"/>
        <v>0</v>
      </c>
      <c r="V19" s="209"/>
    </row>
    <row r="20" spans="2:22" x14ac:dyDescent="0.35">
      <c r="B20" s="201">
        <v>16</v>
      </c>
      <c r="C20" s="1"/>
      <c r="D20" s="180"/>
      <c r="E20" s="180"/>
      <c r="F20" s="180"/>
      <c r="G20" s="180"/>
      <c r="H20" s="180"/>
      <c r="I20" s="180">
        <f t="shared" si="2"/>
        <v>5</v>
      </c>
      <c r="J20" s="202" t="str">
        <f t="shared" si="3"/>
        <v/>
      </c>
      <c r="K20" s="202" t="s">
        <v>145</v>
      </c>
      <c r="L20" s="203"/>
      <c r="M20" s="203"/>
      <c r="N20" s="203"/>
      <c r="O20" s="203"/>
      <c r="P20" s="203"/>
      <c r="Q20" s="204">
        <f t="shared" si="0"/>
        <v>5</v>
      </c>
      <c r="R20" s="205" t="str">
        <f t="shared" si="4"/>
        <v/>
      </c>
      <c r="S20" s="206" t="s">
        <v>145</v>
      </c>
      <c r="T20" s="207">
        <f t="shared" si="5"/>
        <v>0</v>
      </c>
      <c r="U20" s="208">
        <f t="shared" si="1"/>
        <v>0</v>
      </c>
      <c r="V20" s="209"/>
    </row>
    <row r="21" spans="2:22" x14ac:dyDescent="0.35">
      <c r="B21" s="201">
        <v>17</v>
      </c>
      <c r="C21" s="251"/>
      <c r="D21" s="180"/>
      <c r="E21" s="180"/>
      <c r="F21" s="180"/>
      <c r="G21" s="180"/>
      <c r="H21" s="180"/>
      <c r="I21" s="180">
        <f t="shared" si="2"/>
        <v>5</v>
      </c>
      <c r="J21" s="202" t="str">
        <f t="shared" si="3"/>
        <v/>
      </c>
      <c r="K21" s="202" t="s">
        <v>145</v>
      </c>
      <c r="L21" s="203"/>
      <c r="M21" s="203"/>
      <c r="N21" s="203"/>
      <c r="O21" s="203"/>
      <c r="P21" s="203"/>
      <c r="Q21" s="204">
        <f t="shared" si="0"/>
        <v>5</v>
      </c>
      <c r="R21" s="205" t="str">
        <f t="shared" si="4"/>
        <v/>
      </c>
      <c r="S21" s="206" t="s">
        <v>145</v>
      </c>
      <c r="T21" s="207">
        <f t="shared" si="5"/>
        <v>0</v>
      </c>
      <c r="U21" s="208">
        <f t="shared" si="1"/>
        <v>0</v>
      </c>
      <c r="V21" s="209"/>
    </row>
    <row r="22" spans="2:22" x14ac:dyDescent="0.35">
      <c r="B22" s="201">
        <v>18</v>
      </c>
      <c r="C22" s="1"/>
      <c r="D22" s="180"/>
      <c r="E22" s="180"/>
      <c r="F22" s="180"/>
      <c r="G22" s="180"/>
      <c r="H22" s="180"/>
      <c r="I22" s="180">
        <f t="shared" si="2"/>
        <v>5</v>
      </c>
      <c r="J22" s="202" t="str">
        <f t="shared" si="3"/>
        <v/>
      </c>
      <c r="K22" s="202" t="s">
        <v>145</v>
      </c>
      <c r="L22" s="203"/>
      <c r="M22" s="203"/>
      <c r="N22" s="203"/>
      <c r="O22" s="203"/>
      <c r="P22" s="203"/>
      <c r="Q22" s="204">
        <f t="shared" si="0"/>
        <v>5</v>
      </c>
      <c r="R22" s="205" t="str">
        <f t="shared" si="4"/>
        <v/>
      </c>
      <c r="S22" s="206" t="s">
        <v>145</v>
      </c>
      <c r="T22" s="207">
        <f t="shared" si="5"/>
        <v>0</v>
      </c>
      <c r="U22" s="208">
        <f t="shared" si="1"/>
        <v>0</v>
      </c>
      <c r="V22" s="209"/>
    </row>
    <row r="23" spans="2:22" x14ac:dyDescent="0.35">
      <c r="B23" s="201">
        <v>19</v>
      </c>
      <c r="C23" s="1"/>
      <c r="D23" s="180"/>
      <c r="E23" s="180"/>
      <c r="F23" s="180"/>
      <c r="G23" s="180"/>
      <c r="H23" s="180"/>
      <c r="I23" s="180">
        <f t="shared" si="2"/>
        <v>5</v>
      </c>
      <c r="J23" s="202" t="str">
        <f t="shared" si="3"/>
        <v/>
      </c>
      <c r="K23" s="202" t="s">
        <v>145</v>
      </c>
      <c r="L23" s="203"/>
      <c r="M23" s="203"/>
      <c r="N23" s="203"/>
      <c r="O23" s="203"/>
      <c r="P23" s="203"/>
      <c r="Q23" s="204">
        <f t="shared" si="0"/>
        <v>5</v>
      </c>
      <c r="R23" s="205" t="str">
        <f t="shared" si="4"/>
        <v/>
      </c>
      <c r="S23" s="206" t="s">
        <v>145</v>
      </c>
      <c r="T23" s="207">
        <f t="shared" si="5"/>
        <v>0</v>
      </c>
      <c r="U23" s="208">
        <f t="shared" si="1"/>
        <v>0</v>
      </c>
      <c r="V23" s="209"/>
    </row>
    <row r="24" spans="2:22" x14ac:dyDescent="0.35">
      <c r="B24" s="201">
        <v>20</v>
      </c>
      <c r="C24" s="1"/>
      <c r="D24" s="180"/>
      <c r="E24" s="180"/>
      <c r="F24" s="180"/>
      <c r="G24" s="180"/>
      <c r="H24" s="180"/>
      <c r="I24" s="180">
        <f t="shared" si="2"/>
        <v>5</v>
      </c>
      <c r="J24" s="202" t="str">
        <f t="shared" si="3"/>
        <v/>
      </c>
      <c r="K24" s="202" t="s">
        <v>145</v>
      </c>
      <c r="L24" s="203"/>
      <c r="M24" s="203"/>
      <c r="N24" s="203"/>
      <c r="O24" s="203"/>
      <c r="P24" s="203"/>
      <c r="Q24" s="204">
        <f t="shared" si="0"/>
        <v>5</v>
      </c>
      <c r="R24" s="205" t="str">
        <f t="shared" si="4"/>
        <v/>
      </c>
      <c r="S24" s="206" t="s">
        <v>145</v>
      </c>
      <c r="T24" s="207">
        <f t="shared" si="5"/>
        <v>0</v>
      </c>
      <c r="U24" s="208">
        <f t="shared" si="1"/>
        <v>0</v>
      </c>
      <c r="V24" s="209"/>
    </row>
    <row r="25" spans="2:22" x14ac:dyDescent="0.35">
      <c r="B25" s="201">
        <v>21</v>
      </c>
      <c r="C25" s="1"/>
      <c r="D25" s="180"/>
      <c r="E25" s="180"/>
      <c r="F25" s="180"/>
      <c r="G25" s="180"/>
      <c r="H25" s="180"/>
      <c r="I25" s="180">
        <f t="shared" si="2"/>
        <v>5</v>
      </c>
      <c r="J25" s="202" t="str">
        <f t="shared" si="3"/>
        <v/>
      </c>
      <c r="K25" s="202" t="s">
        <v>145</v>
      </c>
      <c r="L25" s="203"/>
      <c r="M25" s="203"/>
      <c r="N25" s="203"/>
      <c r="O25" s="203"/>
      <c r="P25" s="203"/>
      <c r="Q25" s="204">
        <f t="shared" si="0"/>
        <v>5</v>
      </c>
      <c r="R25" s="205" t="str">
        <f t="shared" si="4"/>
        <v/>
      </c>
      <c r="S25" s="206" t="s">
        <v>145</v>
      </c>
      <c r="T25" s="207">
        <f t="shared" si="5"/>
        <v>0</v>
      </c>
      <c r="U25" s="208">
        <f t="shared" si="1"/>
        <v>0</v>
      </c>
      <c r="V25" s="209"/>
    </row>
    <row r="26" spans="2:22" x14ac:dyDescent="0.35">
      <c r="B26" s="201">
        <v>22</v>
      </c>
      <c r="C26" s="1"/>
      <c r="D26" s="180"/>
      <c r="E26" s="180"/>
      <c r="F26" s="180"/>
      <c r="G26" s="180"/>
      <c r="H26" s="180"/>
      <c r="I26" s="180">
        <f t="shared" si="2"/>
        <v>5</v>
      </c>
      <c r="J26" s="202" t="str">
        <f t="shared" si="3"/>
        <v/>
      </c>
      <c r="K26" s="202" t="s">
        <v>145</v>
      </c>
      <c r="L26" s="203"/>
      <c r="M26" s="203"/>
      <c r="N26" s="203"/>
      <c r="O26" s="203"/>
      <c r="P26" s="203"/>
      <c r="Q26" s="204">
        <f t="shared" si="0"/>
        <v>5</v>
      </c>
      <c r="R26" s="205" t="str">
        <f t="shared" si="4"/>
        <v/>
      </c>
      <c r="S26" s="206" t="s">
        <v>145</v>
      </c>
      <c r="T26" s="207">
        <f t="shared" si="5"/>
        <v>0</v>
      </c>
      <c r="U26" s="208">
        <f t="shared" si="1"/>
        <v>0</v>
      </c>
      <c r="V26" s="209"/>
    </row>
    <row r="27" spans="2:22" ht="15" thickBot="1" x14ac:dyDescent="0.4">
      <c r="B27" s="210">
        <v>23</v>
      </c>
      <c r="C27" s="174"/>
      <c r="D27" s="186"/>
      <c r="E27" s="186"/>
      <c r="F27" s="186"/>
      <c r="G27" s="186"/>
      <c r="H27" s="186"/>
      <c r="I27" s="186">
        <f>COUNTBLANK(D27:H27)</f>
        <v>5</v>
      </c>
      <c r="J27" s="211" t="str">
        <f>IF(I27=5,"",AVERAGE(D27:H27))</f>
        <v/>
      </c>
      <c r="K27" s="211" t="s">
        <v>145</v>
      </c>
      <c r="L27" s="212"/>
      <c r="M27" s="212"/>
      <c r="N27" s="212"/>
      <c r="O27" s="212"/>
      <c r="P27" s="212"/>
      <c r="Q27" s="213">
        <f>COUNTBLANK(L27:P27)</f>
        <v>5</v>
      </c>
      <c r="R27" s="214" t="str">
        <f>IF(Q27=5,"",AVERAGE(L27:P27))</f>
        <v/>
      </c>
      <c r="S27" s="215" t="s">
        <v>145</v>
      </c>
      <c r="T27" s="216">
        <f>IF(AND(K27="YES",S27="YES"),"ERROR",IF(AND(K27="YES",S27="NO"),R27,IF(AND(K27="NO",S27="YES"),J27,SUM(J27,R27))))</f>
        <v>0</v>
      </c>
      <c r="U27" s="217">
        <f t="shared" si="1"/>
        <v>0</v>
      </c>
      <c r="V27" s="218"/>
    </row>
    <row r="28" spans="2:22" ht="15" thickBot="1" x14ac:dyDescent="0.4">
      <c r="D28" s="219" t="s">
        <v>150</v>
      </c>
      <c r="E28" s="220"/>
      <c r="F28" s="220"/>
      <c r="G28" s="220"/>
      <c r="H28" s="221"/>
      <c r="J28" s="222">
        <f>SUM(J5:J27)</f>
        <v>82</v>
      </c>
      <c r="L28" s="223" t="s">
        <v>151</v>
      </c>
      <c r="M28" s="224"/>
      <c r="N28" s="224"/>
      <c r="O28" s="224"/>
      <c r="P28" s="225"/>
      <c r="R28" s="222">
        <f>SUM(R5:R27)</f>
        <v>0</v>
      </c>
      <c r="S28" s="222"/>
      <c r="T28" s="226">
        <f>SUM(T5:T27)</f>
        <v>82</v>
      </c>
      <c r="U28" s="227">
        <f>SUM(U5:U27)</f>
        <v>2.1100393205231258</v>
      </c>
      <c r="V28" s="228">
        <f>SUM(V5:V27)</f>
        <v>2.1100393205231258</v>
      </c>
    </row>
    <row r="29" spans="2:22" ht="15" thickBot="1" x14ac:dyDescent="0.4">
      <c r="D29" s="337">
        <f>J28</f>
        <v>82</v>
      </c>
      <c r="E29" s="338"/>
      <c r="F29" s="338"/>
      <c r="G29" s="338"/>
      <c r="H29" s="339"/>
      <c r="L29" s="340">
        <f>R28</f>
        <v>0</v>
      </c>
      <c r="M29" s="341"/>
      <c r="N29" s="341"/>
      <c r="O29" s="341"/>
      <c r="P29" s="342"/>
    </row>
    <row r="33" spans="3:3" x14ac:dyDescent="0.35">
      <c r="C33" s="222"/>
    </row>
  </sheetData>
  <mergeCells count="12">
    <mergeCell ref="T2:T4"/>
    <mergeCell ref="U2:U4"/>
    <mergeCell ref="V2:V4"/>
    <mergeCell ref="D29:H29"/>
    <mergeCell ref="L29:P29"/>
    <mergeCell ref="D2:H3"/>
    <mergeCell ref="J2:J3"/>
    <mergeCell ref="K2:K4"/>
    <mergeCell ref="L2:P3"/>
    <mergeCell ref="R2:R3"/>
    <mergeCell ref="S2:S4"/>
    <mergeCell ref="V5:V16"/>
  </mergeCells>
  <dataValidations count="1">
    <dataValidation type="list" allowBlank="1" showInputMessage="1" showErrorMessage="1" sqref="K5:K27 S5:S27">
      <formula1>"YES,NO"</formula1>
    </dataValidation>
  </dataValidation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33"/>
  <sheetViews>
    <sheetView workbookViewId="0">
      <selection activeCell="C13" sqref="C13"/>
    </sheetView>
  </sheetViews>
  <sheetFormatPr defaultRowHeight="14.5" x14ac:dyDescent="0.35"/>
  <cols>
    <col min="2" max="2" width="13.7265625" customWidth="1"/>
    <col min="3" max="3" width="34.1796875" customWidth="1"/>
    <col min="4" max="8" width="4.81640625" customWidth="1"/>
    <col min="9" max="9" width="4.81640625" hidden="1" customWidth="1"/>
    <col min="10" max="10" width="11" hidden="1" customWidth="1"/>
    <col min="11" max="11" width="11" customWidth="1"/>
    <col min="12" max="16" width="4.81640625" customWidth="1"/>
    <col min="17" max="17" width="4.81640625" hidden="1" customWidth="1"/>
    <col min="18" max="18" width="10.7265625" hidden="1" customWidth="1"/>
    <col min="19" max="19" width="13.453125" customWidth="1"/>
    <col min="20" max="20" width="7.26953125" customWidth="1"/>
    <col min="21" max="21" width="12.453125" customWidth="1"/>
    <col min="22" max="22" width="10.7265625" customWidth="1"/>
  </cols>
  <sheetData>
    <row r="1" spans="2:22" ht="15" thickBot="1" x14ac:dyDescent="0.4"/>
    <row r="2" spans="2:22" ht="15" customHeight="1" x14ac:dyDescent="0.35">
      <c r="B2" s="175" t="s">
        <v>127</v>
      </c>
      <c r="C2" s="176" t="s">
        <v>128</v>
      </c>
      <c r="D2" s="343" t="s">
        <v>129</v>
      </c>
      <c r="E2" s="344"/>
      <c r="F2" s="344"/>
      <c r="G2" s="344"/>
      <c r="H2" s="345"/>
      <c r="I2" s="177"/>
      <c r="J2" s="349"/>
      <c r="K2" s="351" t="s">
        <v>130</v>
      </c>
      <c r="L2" s="354" t="s">
        <v>131</v>
      </c>
      <c r="M2" s="355"/>
      <c r="N2" s="355"/>
      <c r="O2" s="355"/>
      <c r="P2" s="355"/>
      <c r="Q2" s="232"/>
      <c r="R2" s="358"/>
      <c r="S2" s="360" t="s">
        <v>132</v>
      </c>
      <c r="T2" s="332" t="s">
        <v>133</v>
      </c>
      <c r="U2" s="335" t="s">
        <v>134</v>
      </c>
      <c r="V2" s="335" t="s">
        <v>135</v>
      </c>
    </row>
    <row r="3" spans="2:22" ht="15.75" customHeight="1" thickBot="1" x14ac:dyDescent="0.4">
      <c r="B3" s="229">
        <f>Summary!D4</f>
        <v>38.861835039012618</v>
      </c>
      <c r="C3" s="179" t="s">
        <v>171</v>
      </c>
      <c r="D3" s="346"/>
      <c r="E3" s="347"/>
      <c r="F3" s="347"/>
      <c r="G3" s="347"/>
      <c r="H3" s="348"/>
      <c r="I3" s="180"/>
      <c r="J3" s="350"/>
      <c r="K3" s="352"/>
      <c r="L3" s="356"/>
      <c r="M3" s="357"/>
      <c r="N3" s="357"/>
      <c r="O3" s="357"/>
      <c r="P3" s="357"/>
      <c r="Q3" s="233"/>
      <c r="R3" s="359"/>
      <c r="S3" s="361"/>
      <c r="T3" s="333"/>
      <c r="U3" s="336"/>
      <c r="V3" s="336"/>
    </row>
    <row r="4" spans="2:22" ht="15" thickBot="1" x14ac:dyDescent="0.4">
      <c r="B4" s="182" t="s">
        <v>136</v>
      </c>
      <c r="C4" s="183" t="s">
        <v>137</v>
      </c>
      <c r="D4" s="184" t="s">
        <v>138</v>
      </c>
      <c r="E4" s="185" t="s">
        <v>139</v>
      </c>
      <c r="F4" s="185" t="s">
        <v>140</v>
      </c>
      <c r="G4" s="185" t="s">
        <v>141</v>
      </c>
      <c r="H4" s="185" t="s">
        <v>142</v>
      </c>
      <c r="I4" s="186"/>
      <c r="J4" s="187" t="s">
        <v>143</v>
      </c>
      <c r="K4" s="353"/>
      <c r="L4" s="188" t="s">
        <v>138</v>
      </c>
      <c r="M4" s="189" t="s">
        <v>139</v>
      </c>
      <c r="N4" s="189" t="s">
        <v>140</v>
      </c>
      <c r="O4" s="189" t="s">
        <v>141</v>
      </c>
      <c r="P4" s="189" t="s">
        <v>142</v>
      </c>
      <c r="Q4" s="190"/>
      <c r="R4" s="191" t="s">
        <v>143</v>
      </c>
      <c r="S4" s="362"/>
      <c r="T4" s="334"/>
      <c r="U4" s="336"/>
      <c r="V4" s="336"/>
    </row>
    <row r="5" spans="2:22" x14ac:dyDescent="0.35">
      <c r="B5" s="192">
        <v>1</v>
      </c>
      <c r="C5" s="173"/>
      <c r="D5" s="177"/>
      <c r="E5" s="177"/>
      <c r="F5" s="177"/>
      <c r="G5" s="177"/>
      <c r="H5" s="177"/>
      <c r="I5" s="177">
        <f>COUNTBLANK(D5:H5)</f>
        <v>5</v>
      </c>
      <c r="J5" s="193" t="str">
        <f>IF(I5=5,"",AVERAGE(D5:H5))</f>
        <v/>
      </c>
      <c r="K5" s="193" t="s">
        <v>145</v>
      </c>
      <c r="L5" s="194"/>
      <c r="M5" s="194"/>
      <c r="N5" s="194"/>
      <c r="O5" s="194"/>
      <c r="P5" s="194"/>
      <c r="Q5" s="195">
        <f t="shared" ref="Q5:Q26" si="0">COUNTBLANK(L5:P5)</f>
        <v>5</v>
      </c>
      <c r="R5" s="196" t="str">
        <f>IF(Q5=5,"",AVERAGE(L5:P5))</f>
        <v/>
      </c>
      <c r="S5" s="197" t="s">
        <v>145</v>
      </c>
      <c r="T5" s="198">
        <f>IF(AND(K5="YES",S5="YES"),"ERROR",IF(AND(K5="YES",S5="NO"),R5,IF(AND(K5="NO",S5="YES"),J5,SUM(J5,R5))))</f>
        <v>0</v>
      </c>
      <c r="U5" s="199">
        <f>IF(T5="","",+T5/$B$3)</f>
        <v>0</v>
      </c>
      <c r="V5" s="200"/>
    </row>
    <row r="6" spans="2:22" x14ac:dyDescent="0.35">
      <c r="B6" s="201">
        <v>2</v>
      </c>
      <c r="C6" s="1"/>
      <c r="D6" s="180"/>
      <c r="E6" s="180"/>
      <c r="F6" s="180"/>
      <c r="G6" s="180"/>
      <c r="H6" s="180"/>
      <c r="I6" s="180">
        <f>COUNTBLANK(D6:H6)</f>
        <v>5</v>
      </c>
      <c r="J6" s="202" t="str">
        <f>IF(I6=5,"",AVERAGE(D6:H6))</f>
        <v/>
      </c>
      <c r="K6" s="202" t="s">
        <v>145</v>
      </c>
      <c r="L6" s="203"/>
      <c r="M6" s="203"/>
      <c r="N6" s="203"/>
      <c r="O6" s="203"/>
      <c r="P6" s="203"/>
      <c r="Q6" s="204">
        <f t="shared" si="0"/>
        <v>5</v>
      </c>
      <c r="R6" s="205" t="str">
        <f>IF(Q6=5,"",AVERAGE(L6:P6))</f>
        <v/>
      </c>
      <c r="S6" s="206" t="s">
        <v>145</v>
      </c>
      <c r="T6" s="207">
        <f>IF(AND(K6="YES",S6="YES"),"ERROR",IF(AND(K6="YES",S6="NO"),R6,IF(AND(K6="NO",S6="YES"),J6,SUM(J6,R6))))</f>
        <v>0</v>
      </c>
      <c r="U6" s="208">
        <f>IF(T6="","",+T6/$B$3)</f>
        <v>0</v>
      </c>
      <c r="V6" s="209"/>
    </row>
    <row r="7" spans="2:22" x14ac:dyDescent="0.35">
      <c r="B7" s="201">
        <v>3</v>
      </c>
      <c r="C7" s="1"/>
      <c r="D7" s="180"/>
      <c r="E7" s="180"/>
      <c r="F7" s="180"/>
      <c r="G7" s="180"/>
      <c r="H7" s="180"/>
      <c r="I7" s="180">
        <f>COUNTBLANK(D7:H7)</f>
        <v>5</v>
      </c>
      <c r="J7" s="202" t="str">
        <f>IF(I7=5,"",AVERAGE(D7:H7))</f>
        <v/>
      </c>
      <c r="K7" s="202" t="s">
        <v>145</v>
      </c>
      <c r="L7" s="203"/>
      <c r="M7" s="203"/>
      <c r="N7" s="203"/>
      <c r="O7" s="203"/>
      <c r="P7" s="203"/>
      <c r="Q7" s="204">
        <f t="shared" si="0"/>
        <v>5</v>
      </c>
      <c r="R7" s="205" t="str">
        <f>IF(Q7=5,"",AVERAGE(L7:P7))</f>
        <v/>
      </c>
      <c r="S7" s="206" t="s">
        <v>145</v>
      </c>
      <c r="T7" s="207">
        <f>IF(AND(K7="YES",S7="YES"),"ERROR",IF(AND(K7="YES",S7="NO"),R7,IF(AND(K7="NO",S7="YES"),J7,SUM(J7,R7))))</f>
        <v>0</v>
      </c>
      <c r="U7" s="208">
        <f>IF(T7="","",+T7/$B$3)</f>
        <v>0</v>
      </c>
      <c r="V7" s="209"/>
    </row>
    <row r="8" spans="2:22" x14ac:dyDescent="0.35">
      <c r="B8" s="201">
        <v>4</v>
      </c>
      <c r="C8" s="1"/>
      <c r="D8" s="180"/>
      <c r="E8" s="180"/>
      <c r="F8" s="180"/>
      <c r="G8" s="180"/>
      <c r="H8" s="180"/>
      <c r="I8" s="180">
        <f>COUNTBLANK(D8:H8)</f>
        <v>5</v>
      </c>
      <c r="J8" s="202" t="str">
        <f>IF(I8=5,"",AVERAGE(D8:H8))</f>
        <v/>
      </c>
      <c r="K8" s="202" t="s">
        <v>145</v>
      </c>
      <c r="L8" s="203"/>
      <c r="M8" s="203"/>
      <c r="N8" s="203"/>
      <c r="O8" s="203"/>
      <c r="P8" s="203"/>
      <c r="Q8" s="204">
        <f t="shared" si="0"/>
        <v>5</v>
      </c>
      <c r="R8" s="205" t="str">
        <f>IF(Q8=5,"",AVERAGE(L8:P8))</f>
        <v/>
      </c>
      <c r="S8" s="206" t="s">
        <v>145</v>
      </c>
      <c r="T8" s="207">
        <f>IF(AND(K8="YES",S8="YES"),"ERROR",IF(AND(K8="YES",S8="NO"),R8,IF(AND(K8="NO",S8="YES"),J8,SUM(J8,R8))))</f>
        <v>0</v>
      </c>
      <c r="U8" s="208">
        <f t="shared" ref="U8:U27" si="1">IF(T8="","",+T8/$B$3)</f>
        <v>0</v>
      </c>
      <c r="V8" s="209"/>
    </row>
    <row r="9" spans="2:22" x14ac:dyDescent="0.35">
      <c r="B9" s="201">
        <v>5</v>
      </c>
      <c r="C9" s="1"/>
      <c r="D9" s="180"/>
      <c r="E9" s="180"/>
      <c r="F9" s="180"/>
      <c r="G9" s="180"/>
      <c r="H9" s="180"/>
      <c r="I9" s="180">
        <f t="shared" ref="I9:I26" si="2">COUNTBLANK(D9:H9)</f>
        <v>5</v>
      </c>
      <c r="J9" s="202" t="str">
        <f t="shared" ref="J9:J26" si="3">IF(I9=5,"",AVERAGE(D9:H9))</f>
        <v/>
      </c>
      <c r="K9" s="202" t="s">
        <v>145</v>
      </c>
      <c r="L9" s="203"/>
      <c r="M9" s="203"/>
      <c r="N9" s="203"/>
      <c r="O9" s="203"/>
      <c r="P9" s="203"/>
      <c r="Q9" s="204">
        <f t="shared" si="0"/>
        <v>5</v>
      </c>
      <c r="R9" s="205" t="str">
        <f t="shared" ref="R9:R26" si="4">IF(Q9=5,"",AVERAGE(L9:P9))</f>
        <v/>
      </c>
      <c r="S9" s="206" t="s">
        <v>145</v>
      </c>
      <c r="T9" s="207">
        <f t="shared" ref="T9:T26" si="5">IF(AND(K9="YES",S9="YES"),"ERROR",IF(AND(K9="YES",S9="NO"),R9,IF(AND(K9="NO",S9="YES"),J9,SUM(J9,R9))))</f>
        <v>0</v>
      </c>
      <c r="U9" s="208">
        <f t="shared" si="1"/>
        <v>0</v>
      </c>
      <c r="V9" s="209"/>
    </row>
    <row r="10" spans="2:22" x14ac:dyDescent="0.35">
      <c r="B10" s="201">
        <v>6</v>
      </c>
      <c r="C10" s="1"/>
      <c r="D10" s="180"/>
      <c r="E10" s="180"/>
      <c r="F10" s="180"/>
      <c r="G10" s="180"/>
      <c r="H10" s="180"/>
      <c r="I10" s="180">
        <f t="shared" si="2"/>
        <v>5</v>
      </c>
      <c r="J10" s="202" t="str">
        <f t="shared" si="3"/>
        <v/>
      </c>
      <c r="K10" s="202" t="s">
        <v>145</v>
      </c>
      <c r="L10" s="203"/>
      <c r="M10" s="203"/>
      <c r="N10" s="203"/>
      <c r="O10" s="203"/>
      <c r="P10" s="203"/>
      <c r="Q10" s="204">
        <f t="shared" si="0"/>
        <v>5</v>
      </c>
      <c r="R10" s="205" t="str">
        <f t="shared" si="4"/>
        <v/>
      </c>
      <c r="S10" s="206" t="s">
        <v>145</v>
      </c>
      <c r="T10" s="207">
        <f t="shared" si="5"/>
        <v>0</v>
      </c>
      <c r="U10" s="208">
        <f t="shared" si="1"/>
        <v>0</v>
      </c>
      <c r="V10" s="209"/>
    </row>
    <row r="11" spans="2:22" x14ac:dyDescent="0.35">
      <c r="B11" s="201">
        <v>7</v>
      </c>
      <c r="C11" s="1"/>
      <c r="D11" s="180"/>
      <c r="E11" s="180"/>
      <c r="F11" s="180"/>
      <c r="G11" s="180"/>
      <c r="H11" s="180"/>
      <c r="I11" s="180">
        <f t="shared" si="2"/>
        <v>5</v>
      </c>
      <c r="J11" s="202" t="str">
        <f t="shared" si="3"/>
        <v/>
      </c>
      <c r="K11" s="202" t="s">
        <v>145</v>
      </c>
      <c r="L11" s="203"/>
      <c r="M11" s="203"/>
      <c r="N11" s="203"/>
      <c r="O11" s="203"/>
      <c r="P11" s="203"/>
      <c r="Q11" s="204">
        <f t="shared" si="0"/>
        <v>5</v>
      </c>
      <c r="R11" s="205" t="str">
        <f t="shared" si="4"/>
        <v/>
      </c>
      <c r="S11" s="206" t="s">
        <v>145</v>
      </c>
      <c r="T11" s="207">
        <f t="shared" si="5"/>
        <v>0</v>
      </c>
      <c r="U11" s="208">
        <f t="shared" si="1"/>
        <v>0</v>
      </c>
      <c r="V11" s="209"/>
    </row>
    <row r="12" spans="2:22" x14ac:dyDescent="0.35">
      <c r="B12" s="201">
        <v>8</v>
      </c>
      <c r="C12" s="1"/>
      <c r="D12" s="180"/>
      <c r="E12" s="180"/>
      <c r="F12" s="180"/>
      <c r="G12" s="180"/>
      <c r="H12" s="180"/>
      <c r="I12" s="180">
        <f t="shared" si="2"/>
        <v>5</v>
      </c>
      <c r="J12" s="202" t="str">
        <f t="shared" si="3"/>
        <v/>
      </c>
      <c r="K12" s="202" t="s">
        <v>145</v>
      </c>
      <c r="L12" s="203"/>
      <c r="M12" s="203"/>
      <c r="N12" s="203"/>
      <c r="O12" s="203"/>
      <c r="P12" s="203"/>
      <c r="Q12" s="204">
        <f t="shared" si="0"/>
        <v>5</v>
      </c>
      <c r="R12" s="205" t="str">
        <f t="shared" si="4"/>
        <v/>
      </c>
      <c r="S12" s="206" t="s">
        <v>145</v>
      </c>
      <c r="T12" s="207">
        <f t="shared" si="5"/>
        <v>0</v>
      </c>
      <c r="U12" s="208">
        <f t="shared" si="1"/>
        <v>0</v>
      </c>
      <c r="V12" s="209"/>
    </row>
    <row r="13" spans="2:22" x14ac:dyDescent="0.35">
      <c r="B13" s="201">
        <v>9</v>
      </c>
      <c r="C13" s="1"/>
      <c r="D13" s="180"/>
      <c r="E13" s="180"/>
      <c r="F13" s="180"/>
      <c r="G13" s="180"/>
      <c r="H13" s="180"/>
      <c r="I13" s="180">
        <f t="shared" si="2"/>
        <v>5</v>
      </c>
      <c r="J13" s="202" t="str">
        <f t="shared" si="3"/>
        <v/>
      </c>
      <c r="K13" s="202" t="s">
        <v>145</v>
      </c>
      <c r="L13" s="203"/>
      <c r="M13" s="203"/>
      <c r="N13" s="203"/>
      <c r="O13" s="203"/>
      <c r="P13" s="203"/>
      <c r="Q13" s="204">
        <f t="shared" si="0"/>
        <v>5</v>
      </c>
      <c r="R13" s="205" t="str">
        <f t="shared" si="4"/>
        <v/>
      </c>
      <c r="S13" s="206" t="s">
        <v>145</v>
      </c>
      <c r="T13" s="207">
        <f t="shared" si="5"/>
        <v>0</v>
      </c>
      <c r="U13" s="208">
        <f t="shared" si="1"/>
        <v>0</v>
      </c>
      <c r="V13" s="209"/>
    </row>
    <row r="14" spans="2:22" x14ac:dyDescent="0.35">
      <c r="B14" s="201">
        <v>10</v>
      </c>
      <c r="C14" s="1"/>
      <c r="D14" s="180"/>
      <c r="E14" s="180"/>
      <c r="F14" s="180"/>
      <c r="G14" s="180"/>
      <c r="H14" s="180"/>
      <c r="I14" s="180">
        <f t="shared" si="2"/>
        <v>5</v>
      </c>
      <c r="J14" s="202" t="str">
        <f t="shared" si="3"/>
        <v/>
      </c>
      <c r="K14" s="202" t="s">
        <v>145</v>
      </c>
      <c r="L14" s="203"/>
      <c r="M14" s="203"/>
      <c r="N14" s="203"/>
      <c r="O14" s="203"/>
      <c r="P14" s="203"/>
      <c r="Q14" s="204">
        <f t="shared" si="0"/>
        <v>5</v>
      </c>
      <c r="R14" s="205" t="str">
        <f t="shared" si="4"/>
        <v/>
      </c>
      <c r="S14" s="206" t="s">
        <v>145</v>
      </c>
      <c r="T14" s="207">
        <f t="shared" si="5"/>
        <v>0</v>
      </c>
      <c r="U14" s="208">
        <f t="shared" si="1"/>
        <v>0</v>
      </c>
      <c r="V14" s="209"/>
    </row>
    <row r="15" spans="2:22" x14ac:dyDescent="0.35">
      <c r="B15" s="201">
        <v>11</v>
      </c>
      <c r="C15" s="1"/>
      <c r="D15" s="180"/>
      <c r="E15" s="180"/>
      <c r="F15" s="180"/>
      <c r="G15" s="180"/>
      <c r="H15" s="180"/>
      <c r="I15" s="180">
        <f t="shared" si="2"/>
        <v>5</v>
      </c>
      <c r="J15" s="202" t="str">
        <f t="shared" si="3"/>
        <v/>
      </c>
      <c r="K15" s="202" t="s">
        <v>145</v>
      </c>
      <c r="L15" s="203"/>
      <c r="M15" s="203"/>
      <c r="N15" s="203"/>
      <c r="O15" s="203"/>
      <c r="P15" s="203"/>
      <c r="Q15" s="204">
        <f t="shared" si="0"/>
        <v>5</v>
      </c>
      <c r="R15" s="205" t="str">
        <f t="shared" si="4"/>
        <v/>
      </c>
      <c r="S15" s="206" t="s">
        <v>145</v>
      </c>
      <c r="T15" s="207">
        <f t="shared" si="5"/>
        <v>0</v>
      </c>
      <c r="U15" s="208">
        <f t="shared" si="1"/>
        <v>0</v>
      </c>
      <c r="V15" s="209"/>
    </row>
    <row r="16" spans="2:22" x14ac:dyDescent="0.35">
      <c r="B16" s="201">
        <v>12</v>
      </c>
      <c r="C16" s="1"/>
      <c r="D16" s="180"/>
      <c r="E16" s="180"/>
      <c r="F16" s="180"/>
      <c r="G16" s="180"/>
      <c r="H16" s="180"/>
      <c r="I16" s="180">
        <f t="shared" si="2"/>
        <v>5</v>
      </c>
      <c r="J16" s="202" t="str">
        <f t="shared" si="3"/>
        <v/>
      </c>
      <c r="K16" s="202" t="s">
        <v>145</v>
      </c>
      <c r="L16" s="203"/>
      <c r="M16" s="203"/>
      <c r="N16" s="203"/>
      <c r="O16" s="203"/>
      <c r="P16" s="203"/>
      <c r="Q16" s="204">
        <f t="shared" si="0"/>
        <v>5</v>
      </c>
      <c r="R16" s="205" t="str">
        <f t="shared" si="4"/>
        <v/>
      </c>
      <c r="S16" s="206" t="s">
        <v>145</v>
      </c>
      <c r="T16" s="207">
        <f t="shared" si="5"/>
        <v>0</v>
      </c>
      <c r="U16" s="208">
        <f t="shared" si="1"/>
        <v>0</v>
      </c>
      <c r="V16" s="209"/>
    </row>
    <row r="17" spans="2:22" x14ac:dyDescent="0.35">
      <c r="B17" s="201">
        <v>13</v>
      </c>
      <c r="C17" s="1"/>
      <c r="D17" s="180"/>
      <c r="E17" s="180"/>
      <c r="F17" s="180"/>
      <c r="G17" s="180"/>
      <c r="H17" s="180"/>
      <c r="I17" s="180">
        <f t="shared" si="2"/>
        <v>5</v>
      </c>
      <c r="J17" s="202" t="str">
        <f t="shared" si="3"/>
        <v/>
      </c>
      <c r="K17" s="202" t="s">
        <v>145</v>
      </c>
      <c r="L17" s="203"/>
      <c r="M17" s="203"/>
      <c r="N17" s="203"/>
      <c r="O17" s="203"/>
      <c r="P17" s="203"/>
      <c r="Q17" s="204">
        <f t="shared" si="0"/>
        <v>5</v>
      </c>
      <c r="R17" s="205" t="str">
        <f t="shared" si="4"/>
        <v/>
      </c>
      <c r="S17" s="206" t="s">
        <v>145</v>
      </c>
      <c r="T17" s="207">
        <f t="shared" si="5"/>
        <v>0</v>
      </c>
      <c r="U17" s="208">
        <f t="shared" si="1"/>
        <v>0</v>
      </c>
      <c r="V17" s="209"/>
    </row>
    <row r="18" spans="2:22" x14ac:dyDescent="0.35">
      <c r="B18" s="201">
        <v>14</v>
      </c>
      <c r="C18" s="1"/>
      <c r="D18" s="180"/>
      <c r="E18" s="180"/>
      <c r="F18" s="180"/>
      <c r="G18" s="180"/>
      <c r="H18" s="180"/>
      <c r="I18" s="180">
        <f t="shared" si="2"/>
        <v>5</v>
      </c>
      <c r="J18" s="202" t="str">
        <f t="shared" si="3"/>
        <v/>
      </c>
      <c r="K18" s="202" t="s">
        <v>145</v>
      </c>
      <c r="L18" s="203"/>
      <c r="M18" s="203"/>
      <c r="N18" s="203"/>
      <c r="O18" s="203"/>
      <c r="P18" s="203"/>
      <c r="Q18" s="204">
        <f t="shared" si="0"/>
        <v>5</v>
      </c>
      <c r="R18" s="205" t="str">
        <f t="shared" si="4"/>
        <v/>
      </c>
      <c r="S18" s="206" t="s">
        <v>145</v>
      </c>
      <c r="T18" s="207">
        <f t="shared" si="5"/>
        <v>0</v>
      </c>
      <c r="U18" s="208">
        <f t="shared" si="1"/>
        <v>0</v>
      </c>
      <c r="V18" s="209"/>
    </row>
    <row r="19" spans="2:22" x14ac:dyDescent="0.35">
      <c r="B19" s="201">
        <v>15</v>
      </c>
      <c r="C19" s="1"/>
      <c r="D19" s="180"/>
      <c r="E19" s="180"/>
      <c r="F19" s="180"/>
      <c r="G19" s="180"/>
      <c r="H19" s="180"/>
      <c r="I19" s="180">
        <f t="shared" si="2"/>
        <v>5</v>
      </c>
      <c r="J19" s="202" t="str">
        <f t="shared" si="3"/>
        <v/>
      </c>
      <c r="K19" s="202" t="s">
        <v>145</v>
      </c>
      <c r="L19" s="203"/>
      <c r="M19" s="203"/>
      <c r="N19" s="203"/>
      <c r="O19" s="203"/>
      <c r="P19" s="203"/>
      <c r="Q19" s="204">
        <f t="shared" si="0"/>
        <v>5</v>
      </c>
      <c r="R19" s="205" t="str">
        <f t="shared" si="4"/>
        <v/>
      </c>
      <c r="S19" s="206" t="s">
        <v>145</v>
      </c>
      <c r="T19" s="207">
        <f t="shared" si="5"/>
        <v>0</v>
      </c>
      <c r="U19" s="208">
        <f t="shared" si="1"/>
        <v>0</v>
      </c>
      <c r="V19" s="209"/>
    </row>
    <row r="20" spans="2:22" x14ac:dyDescent="0.35">
      <c r="B20" s="201">
        <v>16</v>
      </c>
      <c r="C20" s="1"/>
      <c r="D20" s="180"/>
      <c r="E20" s="180"/>
      <c r="F20" s="180"/>
      <c r="G20" s="180"/>
      <c r="H20" s="180"/>
      <c r="I20" s="180">
        <f t="shared" si="2"/>
        <v>5</v>
      </c>
      <c r="J20" s="202" t="str">
        <f t="shared" si="3"/>
        <v/>
      </c>
      <c r="K20" s="202" t="s">
        <v>145</v>
      </c>
      <c r="L20" s="203"/>
      <c r="M20" s="203"/>
      <c r="N20" s="203"/>
      <c r="O20" s="203"/>
      <c r="P20" s="203"/>
      <c r="Q20" s="204">
        <f t="shared" si="0"/>
        <v>5</v>
      </c>
      <c r="R20" s="205" t="str">
        <f t="shared" si="4"/>
        <v/>
      </c>
      <c r="S20" s="206" t="s">
        <v>145</v>
      </c>
      <c r="T20" s="207">
        <f t="shared" si="5"/>
        <v>0</v>
      </c>
      <c r="U20" s="208">
        <f t="shared" si="1"/>
        <v>0</v>
      </c>
      <c r="V20" s="209"/>
    </row>
    <row r="21" spans="2:22" x14ac:dyDescent="0.35">
      <c r="B21" s="201">
        <v>17</v>
      </c>
      <c r="C21" s="1"/>
      <c r="D21" s="180"/>
      <c r="E21" s="180"/>
      <c r="F21" s="180"/>
      <c r="G21" s="180"/>
      <c r="H21" s="180"/>
      <c r="I21" s="180">
        <f t="shared" si="2"/>
        <v>5</v>
      </c>
      <c r="J21" s="202" t="str">
        <f t="shared" si="3"/>
        <v/>
      </c>
      <c r="K21" s="202" t="s">
        <v>145</v>
      </c>
      <c r="L21" s="203"/>
      <c r="M21" s="203"/>
      <c r="N21" s="203"/>
      <c r="O21" s="203"/>
      <c r="P21" s="203"/>
      <c r="Q21" s="204">
        <f t="shared" si="0"/>
        <v>5</v>
      </c>
      <c r="R21" s="205" t="str">
        <f t="shared" si="4"/>
        <v/>
      </c>
      <c r="S21" s="206" t="s">
        <v>145</v>
      </c>
      <c r="T21" s="207">
        <f t="shared" si="5"/>
        <v>0</v>
      </c>
      <c r="U21" s="208">
        <f t="shared" si="1"/>
        <v>0</v>
      </c>
      <c r="V21" s="209"/>
    </row>
    <row r="22" spans="2:22" x14ac:dyDescent="0.35">
      <c r="B22" s="201">
        <v>18</v>
      </c>
      <c r="C22" s="1"/>
      <c r="D22" s="180"/>
      <c r="E22" s="180"/>
      <c r="F22" s="180"/>
      <c r="G22" s="180"/>
      <c r="H22" s="180"/>
      <c r="I22" s="180">
        <f t="shared" si="2"/>
        <v>5</v>
      </c>
      <c r="J22" s="202" t="str">
        <f t="shared" si="3"/>
        <v/>
      </c>
      <c r="K22" s="202" t="s">
        <v>145</v>
      </c>
      <c r="L22" s="203"/>
      <c r="M22" s="203"/>
      <c r="N22" s="203"/>
      <c r="O22" s="203"/>
      <c r="P22" s="203"/>
      <c r="Q22" s="204">
        <f t="shared" si="0"/>
        <v>5</v>
      </c>
      <c r="R22" s="205" t="str">
        <f t="shared" si="4"/>
        <v/>
      </c>
      <c r="S22" s="206" t="s">
        <v>145</v>
      </c>
      <c r="T22" s="207">
        <f t="shared" si="5"/>
        <v>0</v>
      </c>
      <c r="U22" s="208">
        <f t="shared" si="1"/>
        <v>0</v>
      </c>
      <c r="V22" s="209"/>
    </row>
    <row r="23" spans="2:22" x14ac:dyDescent="0.35">
      <c r="B23" s="201">
        <v>19</v>
      </c>
      <c r="C23" s="1"/>
      <c r="D23" s="180"/>
      <c r="E23" s="180"/>
      <c r="F23" s="180"/>
      <c r="G23" s="180"/>
      <c r="H23" s="180"/>
      <c r="I23" s="180">
        <f t="shared" si="2"/>
        <v>5</v>
      </c>
      <c r="J23" s="202" t="str">
        <f t="shared" si="3"/>
        <v/>
      </c>
      <c r="K23" s="202" t="s">
        <v>145</v>
      </c>
      <c r="L23" s="203"/>
      <c r="M23" s="203"/>
      <c r="N23" s="203"/>
      <c r="O23" s="203"/>
      <c r="P23" s="203"/>
      <c r="Q23" s="204">
        <f t="shared" si="0"/>
        <v>5</v>
      </c>
      <c r="R23" s="205" t="str">
        <f t="shared" si="4"/>
        <v/>
      </c>
      <c r="S23" s="206" t="s">
        <v>145</v>
      </c>
      <c r="T23" s="207">
        <f t="shared" si="5"/>
        <v>0</v>
      </c>
      <c r="U23" s="208">
        <f t="shared" si="1"/>
        <v>0</v>
      </c>
      <c r="V23" s="209"/>
    </row>
    <row r="24" spans="2:22" x14ac:dyDescent="0.35">
      <c r="B24" s="201">
        <v>20</v>
      </c>
      <c r="C24" s="1"/>
      <c r="D24" s="180"/>
      <c r="E24" s="180"/>
      <c r="F24" s="180"/>
      <c r="G24" s="180"/>
      <c r="H24" s="180"/>
      <c r="I24" s="180">
        <f t="shared" si="2"/>
        <v>5</v>
      </c>
      <c r="J24" s="202" t="str">
        <f t="shared" si="3"/>
        <v/>
      </c>
      <c r="K24" s="202" t="s">
        <v>145</v>
      </c>
      <c r="L24" s="203"/>
      <c r="M24" s="203"/>
      <c r="N24" s="203"/>
      <c r="O24" s="203"/>
      <c r="P24" s="203"/>
      <c r="Q24" s="204">
        <f t="shared" si="0"/>
        <v>5</v>
      </c>
      <c r="R24" s="205" t="str">
        <f t="shared" si="4"/>
        <v/>
      </c>
      <c r="S24" s="206" t="s">
        <v>145</v>
      </c>
      <c r="T24" s="207">
        <f t="shared" si="5"/>
        <v>0</v>
      </c>
      <c r="U24" s="208">
        <f t="shared" si="1"/>
        <v>0</v>
      </c>
      <c r="V24" s="209"/>
    </row>
    <row r="25" spans="2:22" x14ac:dyDescent="0.35">
      <c r="B25" s="201">
        <v>21</v>
      </c>
      <c r="C25" s="1"/>
      <c r="D25" s="180"/>
      <c r="E25" s="180"/>
      <c r="F25" s="180"/>
      <c r="G25" s="180"/>
      <c r="H25" s="180"/>
      <c r="I25" s="180">
        <f t="shared" si="2"/>
        <v>5</v>
      </c>
      <c r="J25" s="202" t="str">
        <f t="shared" si="3"/>
        <v/>
      </c>
      <c r="K25" s="202" t="s">
        <v>145</v>
      </c>
      <c r="L25" s="203"/>
      <c r="M25" s="203"/>
      <c r="N25" s="203"/>
      <c r="O25" s="203"/>
      <c r="P25" s="203"/>
      <c r="Q25" s="204">
        <f t="shared" si="0"/>
        <v>5</v>
      </c>
      <c r="R25" s="205" t="str">
        <f t="shared" si="4"/>
        <v/>
      </c>
      <c r="S25" s="206" t="s">
        <v>145</v>
      </c>
      <c r="T25" s="207">
        <f t="shared" si="5"/>
        <v>0</v>
      </c>
      <c r="U25" s="208">
        <f t="shared" si="1"/>
        <v>0</v>
      </c>
      <c r="V25" s="209"/>
    </row>
    <row r="26" spans="2:22" x14ac:dyDescent="0.35">
      <c r="B26" s="201">
        <v>22</v>
      </c>
      <c r="C26" s="1"/>
      <c r="D26" s="180"/>
      <c r="E26" s="180"/>
      <c r="F26" s="180"/>
      <c r="G26" s="180"/>
      <c r="H26" s="180"/>
      <c r="I26" s="180">
        <f t="shared" si="2"/>
        <v>5</v>
      </c>
      <c r="J26" s="202" t="str">
        <f t="shared" si="3"/>
        <v/>
      </c>
      <c r="K26" s="202" t="s">
        <v>145</v>
      </c>
      <c r="L26" s="203"/>
      <c r="M26" s="203"/>
      <c r="N26" s="203"/>
      <c r="O26" s="203"/>
      <c r="P26" s="203"/>
      <c r="Q26" s="204">
        <f t="shared" si="0"/>
        <v>5</v>
      </c>
      <c r="R26" s="205" t="str">
        <f t="shared" si="4"/>
        <v/>
      </c>
      <c r="S26" s="206" t="s">
        <v>145</v>
      </c>
      <c r="T26" s="207">
        <f t="shared" si="5"/>
        <v>0</v>
      </c>
      <c r="U26" s="208">
        <f t="shared" si="1"/>
        <v>0</v>
      </c>
      <c r="V26" s="209"/>
    </row>
    <row r="27" spans="2:22" ht="15" thickBot="1" x14ac:dyDescent="0.4">
      <c r="B27" s="210">
        <v>23</v>
      </c>
      <c r="C27" s="174"/>
      <c r="D27" s="186"/>
      <c r="E27" s="186"/>
      <c r="F27" s="186"/>
      <c r="G27" s="186"/>
      <c r="H27" s="186"/>
      <c r="I27" s="186">
        <f>COUNTBLANK(D27:H27)</f>
        <v>5</v>
      </c>
      <c r="J27" s="211" t="str">
        <f>IF(I27=5,"",AVERAGE(D27:H27))</f>
        <v/>
      </c>
      <c r="K27" s="211" t="s">
        <v>145</v>
      </c>
      <c r="L27" s="212"/>
      <c r="M27" s="212"/>
      <c r="N27" s="212"/>
      <c r="O27" s="212"/>
      <c r="P27" s="212"/>
      <c r="Q27" s="213">
        <f>COUNTBLANK(L27:P27)</f>
        <v>5</v>
      </c>
      <c r="R27" s="214" t="str">
        <f>IF(Q27=5,"",AVERAGE(L27:P27))</f>
        <v/>
      </c>
      <c r="S27" s="215" t="s">
        <v>145</v>
      </c>
      <c r="T27" s="216">
        <f>IF(AND(K27="YES",S27="YES"),"ERROR",IF(AND(K27="YES",S27="NO"),R27,IF(AND(K27="NO",S27="YES"),J27,SUM(J27,R27))))</f>
        <v>0</v>
      </c>
      <c r="U27" s="217">
        <f t="shared" si="1"/>
        <v>0</v>
      </c>
      <c r="V27" s="218"/>
    </row>
    <row r="28" spans="2:22" ht="15" thickBot="1" x14ac:dyDescent="0.4">
      <c r="D28" s="219" t="s">
        <v>150</v>
      </c>
      <c r="E28" s="220"/>
      <c r="F28" s="220"/>
      <c r="G28" s="220"/>
      <c r="H28" s="221"/>
      <c r="J28" s="222">
        <f>SUM(J5:J27)</f>
        <v>0</v>
      </c>
      <c r="L28" s="223" t="s">
        <v>151</v>
      </c>
      <c r="M28" s="224"/>
      <c r="N28" s="224"/>
      <c r="O28" s="224"/>
      <c r="P28" s="225"/>
      <c r="R28" s="222">
        <f>SUM(R5:R27)</f>
        <v>0</v>
      </c>
      <c r="S28" s="222"/>
      <c r="T28" s="226">
        <f>SUM(T5:T27)</f>
        <v>0</v>
      </c>
      <c r="U28" s="227">
        <f>SUM(U5:U27)</f>
        <v>0</v>
      </c>
      <c r="V28" s="228">
        <f>SUM(V5:V27)</f>
        <v>0</v>
      </c>
    </row>
    <row r="29" spans="2:22" ht="15" thickBot="1" x14ac:dyDescent="0.4">
      <c r="D29" s="337">
        <f>J28</f>
        <v>0</v>
      </c>
      <c r="E29" s="338"/>
      <c r="F29" s="338"/>
      <c r="G29" s="338"/>
      <c r="H29" s="339"/>
      <c r="L29" s="340">
        <f>R28</f>
        <v>0</v>
      </c>
      <c r="M29" s="341"/>
      <c r="N29" s="341"/>
      <c r="O29" s="341"/>
      <c r="P29" s="342"/>
    </row>
    <row r="33" spans="3:3" x14ac:dyDescent="0.35">
      <c r="C33" s="222"/>
    </row>
  </sheetData>
  <mergeCells count="11">
    <mergeCell ref="T2:T4"/>
    <mergeCell ref="U2:U4"/>
    <mergeCell ref="V2:V4"/>
    <mergeCell ref="D29:H29"/>
    <mergeCell ref="L29:P29"/>
    <mergeCell ref="D2:H3"/>
    <mergeCell ref="J2:J3"/>
    <mergeCell ref="K2:K4"/>
    <mergeCell ref="L2:P3"/>
    <mergeCell ref="R2:R3"/>
    <mergeCell ref="S2:S4"/>
  </mergeCells>
  <dataValidations count="1">
    <dataValidation type="list" allowBlank="1" showInputMessage="1" showErrorMessage="1" sqref="K5:K27 S5:S27">
      <formula1>"YES,NO"</formula1>
    </dataValidation>
  </dataValidation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33"/>
  <sheetViews>
    <sheetView workbookViewId="0">
      <selection activeCell="V5" sqref="V5:V10"/>
    </sheetView>
  </sheetViews>
  <sheetFormatPr defaultRowHeight="14.5" x14ac:dyDescent="0.35"/>
  <cols>
    <col min="2" max="2" width="13.7265625" customWidth="1"/>
    <col min="3" max="3" width="34.1796875" customWidth="1"/>
    <col min="4" max="8" width="4.81640625" customWidth="1"/>
    <col min="9" max="9" width="4.81640625" hidden="1" customWidth="1"/>
    <col min="10" max="10" width="11" hidden="1" customWidth="1"/>
    <col min="11" max="11" width="11" customWidth="1"/>
    <col min="12" max="16" width="4.81640625" customWidth="1"/>
    <col min="17" max="17" width="4.81640625" hidden="1" customWidth="1"/>
    <col min="18" max="18" width="10.7265625" hidden="1" customWidth="1"/>
    <col min="19" max="19" width="13.453125" customWidth="1"/>
    <col min="20" max="20" width="7.26953125" customWidth="1"/>
    <col min="21" max="21" width="12.453125" customWidth="1"/>
    <col min="22" max="22" width="10.7265625" customWidth="1"/>
  </cols>
  <sheetData>
    <row r="1" spans="2:22" ht="15" thickBot="1" x14ac:dyDescent="0.4"/>
    <row r="2" spans="2:22" ht="15" customHeight="1" x14ac:dyDescent="0.35">
      <c r="B2" s="175" t="s">
        <v>127</v>
      </c>
      <c r="C2" s="176" t="s">
        <v>128</v>
      </c>
      <c r="D2" s="343" t="s">
        <v>129</v>
      </c>
      <c r="E2" s="344"/>
      <c r="F2" s="344"/>
      <c r="G2" s="344"/>
      <c r="H2" s="345"/>
      <c r="I2" s="177"/>
      <c r="J2" s="349"/>
      <c r="K2" s="351" t="s">
        <v>130</v>
      </c>
      <c r="L2" s="354" t="s">
        <v>131</v>
      </c>
      <c r="M2" s="355"/>
      <c r="N2" s="355"/>
      <c r="O2" s="355"/>
      <c r="P2" s="355"/>
      <c r="Q2" s="232"/>
      <c r="R2" s="358"/>
      <c r="S2" s="360" t="s">
        <v>132</v>
      </c>
      <c r="T2" s="332" t="s">
        <v>133</v>
      </c>
      <c r="U2" s="335" t="s">
        <v>134</v>
      </c>
      <c r="V2" s="335" t="s">
        <v>135</v>
      </c>
    </row>
    <row r="3" spans="2:22" ht="15.75" customHeight="1" thickBot="1" x14ac:dyDescent="0.4">
      <c r="B3" s="229">
        <f>Summary!D4</f>
        <v>38.861835039012618</v>
      </c>
      <c r="C3" s="179" t="s">
        <v>172</v>
      </c>
      <c r="D3" s="346"/>
      <c r="E3" s="347"/>
      <c r="F3" s="347"/>
      <c r="G3" s="347"/>
      <c r="H3" s="348"/>
      <c r="I3" s="180"/>
      <c r="J3" s="350"/>
      <c r="K3" s="352"/>
      <c r="L3" s="356"/>
      <c r="M3" s="357"/>
      <c r="N3" s="357"/>
      <c r="O3" s="357"/>
      <c r="P3" s="357"/>
      <c r="Q3" s="233"/>
      <c r="R3" s="359"/>
      <c r="S3" s="361"/>
      <c r="T3" s="333"/>
      <c r="U3" s="336"/>
      <c r="V3" s="336"/>
    </row>
    <row r="4" spans="2:22" ht="15" thickBot="1" x14ac:dyDescent="0.4">
      <c r="B4" s="182" t="s">
        <v>136</v>
      </c>
      <c r="C4" s="183" t="s">
        <v>137</v>
      </c>
      <c r="D4" s="184" t="s">
        <v>138</v>
      </c>
      <c r="E4" s="185" t="s">
        <v>139</v>
      </c>
      <c r="F4" s="185" t="s">
        <v>140</v>
      </c>
      <c r="G4" s="185" t="s">
        <v>141</v>
      </c>
      <c r="H4" s="185" t="s">
        <v>142</v>
      </c>
      <c r="I4" s="186"/>
      <c r="J4" s="187" t="s">
        <v>143</v>
      </c>
      <c r="K4" s="353"/>
      <c r="L4" s="188" t="s">
        <v>138</v>
      </c>
      <c r="M4" s="189" t="s">
        <v>139</v>
      </c>
      <c r="N4" s="189" t="s">
        <v>140</v>
      </c>
      <c r="O4" s="189" t="s">
        <v>141</v>
      </c>
      <c r="P4" s="189" t="s">
        <v>142</v>
      </c>
      <c r="Q4" s="190"/>
      <c r="R4" s="191" t="s">
        <v>143</v>
      </c>
      <c r="S4" s="362"/>
      <c r="T4" s="334"/>
      <c r="U4" s="336"/>
      <c r="V4" s="336"/>
    </row>
    <row r="5" spans="2:22" x14ac:dyDescent="0.35">
      <c r="B5" s="192">
        <v>1</v>
      </c>
      <c r="C5" s="173" t="s">
        <v>364</v>
      </c>
      <c r="D5" s="177">
        <v>3</v>
      </c>
      <c r="E5" s="177">
        <v>3</v>
      </c>
      <c r="F5" s="177">
        <v>3</v>
      </c>
      <c r="G5" s="177">
        <v>3</v>
      </c>
      <c r="H5" s="177">
        <v>3</v>
      </c>
      <c r="I5" s="177">
        <f>COUNTBLANK(D5:H5)</f>
        <v>0</v>
      </c>
      <c r="J5" s="193">
        <f>IF(I5=5,"",AVERAGE(D5:H5))</f>
        <v>3</v>
      </c>
      <c r="K5" s="193" t="s">
        <v>145</v>
      </c>
      <c r="L5" s="194"/>
      <c r="M5" s="194"/>
      <c r="N5" s="194"/>
      <c r="O5" s="194"/>
      <c r="P5" s="194"/>
      <c r="Q5" s="195">
        <f t="shared" ref="Q5:Q26" si="0">COUNTBLANK(L5:P5)</f>
        <v>5</v>
      </c>
      <c r="R5" s="196" t="str">
        <f>IF(Q5=5,"",AVERAGE(L5:P5))</f>
        <v/>
      </c>
      <c r="S5" s="197" t="s">
        <v>145</v>
      </c>
      <c r="T5" s="198">
        <f>IF(AND(K5="YES",S5="YES"),"ERROR",IF(AND(K5="YES",S5="NO"),R5,IF(AND(K5="NO",S5="YES"),J5,SUM(J5,R5))))</f>
        <v>3</v>
      </c>
      <c r="U5" s="199">
        <f>IF(T5="","",+T5/$B$3)</f>
        <v>7.7196560506943637E-2</v>
      </c>
      <c r="V5" s="363">
        <f>SUM(U5:U10)</f>
        <v>1.3071950912509123</v>
      </c>
    </row>
    <row r="6" spans="2:22" x14ac:dyDescent="0.35">
      <c r="B6" s="201">
        <v>2</v>
      </c>
      <c r="C6" s="251" t="s">
        <v>365</v>
      </c>
      <c r="D6" s="262">
        <v>3</v>
      </c>
      <c r="E6" s="262">
        <v>3</v>
      </c>
      <c r="F6" s="180">
        <v>3</v>
      </c>
      <c r="G6" s="180">
        <v>3</v>
      </c>
      <c r="H6" s="180">
        <v>3</v>
      </c>
      <c r="I6" s="180">
        <f>COUNTBLANK(D6:H6)</f>
        <v>0</v>
      </c>
      <c r="J6" s="202">
        <f>IF(I6=5,"",AVERAGE(D6:H6))</f>
        <v>3</v>
      </c>
      <c r="K6" s="202" t="s">
        <v>145</v>
      </c>
      <c r="L6" s="203"/>
      <c r="M6" s="203"/>
      <c r="N6" s="203"/>
      <c r="O6" s="203"/>
      <c r="P6" s="203"/>
      <c r="Q6" s="204">
        <f t="shared" si="0"/>
        <v>5</v>
      </c>
      <c r="R6" s="205" t="str">
        <f>IF(Q6=5,"",AVERAGE(L6:P6))</f>
        <v/>
      </c>
      <c r="S6" s="206" t="s">
        <v>145</v>
      </c>
      <c r="T6" s="207">
        <f>IF(AND(K6="YES",S6="YES"),"ERROR",IF(AND(K6="YES",S6="NO"),R6,IF(AND(K6="NO",S6="YES"),J6,SUM(J6,R6))))</f>
        <v>3</v>
      </c>
      <c r="U6" s="208">
        <f>IF(T6="","",+T6/$B$3)</f>
        <v>7.7196560506943637E-2</v>
      </c>
      <c r="V6" s="364"/>
    </row>
    <row r="7" spans="2:22" x14ac:dyDescent="0.35">
      <c r="B7" s="201">
        <v>3</v>
      </c>
      <c r="C7" s="247" t="s">
        <v>342</v>
      </c>
      <c r="D7" s="180">
        <v>5</v>
      </c>
      <c r="E7" s="180">
        <v>5</v>
      </c>
      <c r="F7" s="180">
        <v>7</v>
      </c>
      <c r="G7" s="180">
        <v>3</v>
      </c>
      <c r="H7" s="180">
        <v>6</v>
      </c>
      <c r="I7" s="180">
        <f>COUNTBLANK(D7:H7)</f>
        <v>0</v>
      </c>
      <c r="J7" s="202">
        <f>IF(I7=5,"",AVERAGE(D7:H7))</f>
        <v>5.2</v>
      </c>
      <c r="K7" s="202" t="s">
        <v>145</v>
      </c>
      <c r="L7" s="203"/>
      <c r="M7" s="203"/>
      <c r="N7" s="203"/>
      <c r="O7" s="203"/>
      <c r="P7" s="203"/>
      <c r="Q7" s="204">
        <f t="shared" si="0"/>
        <v>5</v>
      </c>
      <c r="R7" s="205" t="str">
        <f>IF(Q7=5,"",AVERAGE(L7:P7))</f>
        <v/>
      </c>
      <c r="S7" s="206" t="s">
        <v>145</v>
      </c>
      <c r="T7" s="207">
        <f>IF(AND(K7="YES",S7="YES"),"ERROR",IF(AND(K7="YES",S7="NO"),R7,IF(AND(K7="NO",S7="YES"),J7,SUM(J7,R7))))</f>
        <v>5.2</v>
      </c>
      <c r="U7" s="208">
        <f>IF(T7="","",+T7/$B$3)</f>
        <v>0.13380737154536898</v>
      </c>
      <c r="V7" s="364"/>
    </row>
    <row r="8" spans="2:22" ht="29" x14ac:dyDescent="0.35">
      <c r="B8" s="201">
        <v>4</v>
      </c>
      <c r="C8" s="251" t="s">
        <v>343</v>
      </c>
      <c r="D8" s="180">
        <v>6</v>
      </c>
      <c r="E8" s="180">
        <v>7</v>
      </c>
      <c r="F8" s="180">
        <v>4</v>
      </c>
      <c r="G8" s="180">
        <v>7</v>
      </c>
      <c r="H8" s="180">
        <v>9</v>
      </c>
      <c r="I8" s="180">
        <f>COUNTBLANK(D8:H8)</f>
        <v>0</v>
      </c>
      <c r="J8" s="202">
        <f>IF(I8=5,"",AVERAGE(D8:H8))</f>
        <v>6.6</v>
      </c>
      <c r="K8" s="202" t="s">
        <v>145</v>
      </c>
      <c r="L8" s="203"/>
      <c r="M8" s="203"/>
      <c r="N8" s="203"/>
      <c r="O8" s="203"/>
      <c r="P8" s="203"/>
      <c r="Q8" s="204">
        <f t="shared" si="0"/>
        <v>5</v>
      </c>
      <c r="R8" s="205" t="str">
        <f>IF(Q8=5,"",AVERAGE(L8:P8))</f>
        <v/>
      </c>
      <c r="S8" s="206" t="s">
        <v>145</v>
      </c>
      <c r="T8" s="207">
        <f>IF(AND(K8="YES",S8="YES"),"ERROR",IF(AND(K8="YES",S8="NO"),R8,IF(AND(K8="NO",S8="YES"),J8,SUM(J8,R8))))</f>
        <v>6.6</v>
      </c>
      <c r="U8" s="208">
        <f t="shared" ref="U8:U27" si="1">IF(T8="","",+T8/$B$3)</f>
        <v>0.16983243311527599</v>
      </c>
      <c r="V8" s="364"/>
    </row>
    <row r="9" spans="2:22" x14ac:dyDescent="0.35">
      <c r="B9" s="201">
        <v>5</v>
      </c>
      <c r="C9" s="1" t="s">
        <v>304</v>
      </c>
      <c r="D9" s="180">
        <v>36</v>
      </c>
      <c r="E9" s="180">
        <v>23</v>
      </c>
      <c r="F9" s="180">
        <v>22</v>
      </c>
      <c r="G9" s="180">
        <v>40</v>
      </c>
      <c r="H9" s="180">
        <v>25</v>
      </c>
      <c r="I9" s="180">
        <f t="shared" ref="I9:I26" si="2">COUNTBLANK(D9:H9)</f>
        <v>0</v>
      </c>
      <c r="J9" s="202">
        <f t="shared" ref="J9:J26" si="3">IF(I9=5,"",AVERAGE(D9:H9))</f>
        <v>29.2</v>
      </c>
      <c r="K9" s="202" t="s">
        <v>145</v>
      </c>
      <c r="L9" s="203"/>
      <c r="M9" s="203"/>
      <c r="N9" s="203"/>
      <c r="O9" s="203"/>
      <c r="P9" s="203"/>
      <c r="Q9" s="204">
        <f t="shared" si="0"/>
        <v>5</v>
      </c>
      <c r="R9" s="205" t="str">
        <f t="shared" ref="R9:R26" si="4">IF(Q9=5,"",AVERAGE(L9:P9))</f>
        <v/>
      </c>
      <c r="S9" s="206" t="s">
        <v>145</v>
      </c>
      <c r="T9" s="207">
        <f t="shared" ref="T9:T26" si="5">IF(AND(K9="YES",S9="YES"),"ERROR",IF(AND(K9="YES",S9="NO"),R9,IF(AND(K9="NO",S9="YES"),J9,SUM(J9,R9))))</f>
        <v>29.2</v>
      </c>
      <c r="U9" s="208">
        <f t="shared" si="1"/>
        <v>0.75137985560091802</v>
      </c>
      <c r="V9" s="364"/>
    </row>
    <row r="10" spans="2:22" x14ac:dyDescent="0.35">
      <c r="B10" s="201">
        <v>6</v>
      </c>
      <c r="C10" s="1" t="s">
        <v>188</v>
      </c>
      <c r="D10" s="180">
        <v>2</v>
      </c>
      <c r="E10" s="180">
        <v>3</v>
      </c>
      <c r="F10" s="180">
        <v>4</v>
      </c>
      <c r="G10" s="180">
        <v>6</v>
      </c>
      <c r="H10" s="180">
        <v>4</v>
      </c>
      <c r="I10" s="180">
        <f t="shared" si="2"/>
        <v>0</v>
      </c>
      <c r="J10" s="202">
        <f t="shared" si="3"/>
        <v>3.8</v>
      </c>
      <c r="K10" s="202" t="s">
        <v>145</v>
      </c>
      <c r="L10" s="203"/>
      <c r="M10" s="203"/>
      <c r="N10" s="203"/>
      <c r="O10" s="203"/>
      <c r="P10" s="203"/>
      <c r="Q10" s="204">
        <f t="shared" si="0"/>
        <v>5</v>
      </c>
      <c r="R10" s="205" t="str">
        <f t="shared" si="4"/>
        <v/>
      </c>
      <c r="S10" s="206" t="s">
        <v>145</v>
      </c>
      <c r="T10" s="207">
        <f t="shared" si="5"/>
        <v>3.8</v>
      </c>
      <c r="U10" s="208">
        <f t="shared" si="1"/>
        <v>9.7782309975461945E-2</v>
      </c>
      <c r="V10" s="365"/>
    </row>
    <row r="11" spans="2:22" x14ac:dyDescent="0.35">
      <c r="B11" s="201">
        <v>7</v>
      </c>
      <c r="C11" s="1"/>
      <c r="D11" s="180"/>
      <c r="E11" s="180"/>
      <c r="F11" s="180"/>
      <c r="G11" s="180"/>
      <c r="H11" s="180"/>
      <c r="I11" s="180">
        <f t="shared" si="2"/>
        <v>5</v>
      </c>
      <c r="J11" s="202" t="str">
        <f t="shared" si="3"/>
        <v/>
      </c>
      <c r="K11" s="202" t="s">
        <v>145</v>
      </c>
      <c r="L11" s="203"/>
      <c r="M11" s="203"/>
      <c r="N11" s="203"/>
      <c r="O11" s="203"/>
      <c r="P11" s="203"/>
      <c r="Q11" s="204">
        <f t="shared" si="0"/>
        <v>5</v>
      </c>
      <c r="R11" s="205" t="str">
        <f t="shared" si="4"/>
        <v/>
      </c>
      <c r="S11" s="206" t="s">
        <v>145</v>
      </c>
      <c r="T11" s="207">
        <f t="shared" si="5"/>
        <v>0</v>
      </c>
      <c r="U11" s="208">
        <f t="shared" si="1"/>
        <v>0</v>
      </c>
      <c r="V11" s="209"/>
    </row>
    <row r="12" spans="2:22" x14ac:dyDescent="0.35">
      <c r="B12" s="201">
        <v>8</v>
      </c>
      <c r="C12" s="1"/>
      <c r="D12" s="180"/>
      <c r="E12" s="180"/>
      <c r="F12" s="180"/>
      <c r="G12" s="180"/>
      <c r="H12" s="180"/>
      <c r="I12" s="180">
        <f t="shared" si="2"/>
        <v>5</v>
      </c>
      <c r="J12" s="202" t="str">
        <f t="shared" si="3"/>
        <v/>
      </c>
      <c r="K12" s="202" t="s">
        <v>145</v>
      </c>
      <c r="L12" s="203"/>
      <c r="M12" s="203"/>
      <c r="N12" s="203"/>
      <c r="O12" s="203"/>
      <c r="P12" s="203"/>
      <c r="Q12" s="204">
        <f t="shared" si="0"/>
        <v>5</v>
      </c>
      <c r="R12" s="205" t="str">
        <f t="shared" si="4"/>
        <v/>
      </c>
      <c r="S12" s="206" t="s">
        <v>145</v>
      </c>
      <c r="T12" s="207">
        <f t="shared" si="5"/>
        <v>0</v>
      </c>
      <c r="U12" s="208">
        <f t="shared" si="1"/>
        <v>0</v>
      </c>
      <c r="V12" s="209"/>
    </row>
    <row r="13" spans="2:22" x14ac:dyDescent="0.35">
      <c r="B13" s="201">
        <v>9</v>
      </c>
      <c r="C13" s="1"/>
      <c r="D13" s="180"/>
      <c r="E13" s="180"/>
      <c r="F13" s="180"/>
      <c r="G13" s="180"/>
      <c r="H13" s="180"/>
      <c r="I13" s="180">
        <f t="shared" si="2"/>
        <v>5</v>
      </c>
      <c r="J13" s="202" t="str">
        <f t="shared" si="3"/>
        <v/>
      </c>
      <c r="K13" s="202" t="s">
        <v>145</v>
      </c>
      <c r="L13" s="203"/>
      <c r="M13" s="203"/>
      <c r="N13" s="203"/>
      <c r="O13" s="203"/>
      <c r="P13" s="203"/>
      <c r="Q13" s="204">
        <f t="shared" si="0"/>
        <v>5</v>
      </c>
      <c r="R13" s="205" t="str">
        <f t="shared" si="4"/>
        <v/>
      </c>
      <c r="S13" s="206" t="s">
        <v>145</v>
      </c>
      <c r="T13" s="207">
        <f t="shared" si="5"/>
        <v>0</v>
      </c>
      <c r="U13" s="208">
        <f t="shared" si="1"/>
        <v>0</v>
      </c>
      <c r="V13" s="209"/>
    </row>
    <row r="14" spans="2:22" x14ac:dyDescent="0.35">
      <c r="B14" s="201">
        <v>10</v>
      </c>
      <c r="C14" s="1"/>
      <c r="D14" s="180"/>
      <c r="E14" s="180"/>
      <c r="F14" s="180"/>
      <c r="G14" s="180"/>
      <c r="H14" s="180"/>
      <c r="I14" s="180">
        <f t="shared" si="2"/>
        <v>5</v>
      </c>
      <c r="J14" s="202" t="str">
        <f t="shared" si="3"/>
        <v/>
      </c>
      <c r="K14" s="202" t="s">
        <v>145</v>
      </c>
      <c r="L14" s="203"/>
      <c r="M14" s="203"/>
      <c r="N14" s="203"/>
      <c r="O14" s="203"/>
      <c r="P14" s="203"/>
      <c r="Q14" s="204">
        <f t="shared" si="0"/>
        <v>5</v>
      </c>
      <c r="R14" s="205" t="str">
        <f t="shared" si="4"/>
        <v/>
      </c>
      <c r="S14" s="206" t="s">
        <v>145</v>
      </c>
      <c r="T14" s="207">
        <f t="shared" si="5"/>
        <v>0</v>
      </c>
      <c r="U14" s="208">
        <f t="shared" si="1"/>
        <v>0</v>
      </c>
      <c r="V14" s="209"/>
    </row>
    <row r="15" spans="2:22" x14ac:dyDescent="0.35">
      <c r="B15" s="201">
        <v>11</v>
      </c>
      <c r="C15" s="1"/>
      <c r="D15" s="180"/>
      <c r="E15" s="180"/>
      <c r="F15" s="180"/>
      <c r="G15" s="180"/>
      <c r="H15" s="180"/>
      <c r="I15" s="180">
        <f t="shared" si="2"/>
        <v>5</v>
      </c>
      <c r="J15" s="202" t="str">
        <f t="shared" si="3"/>
        <v/>
      </c>
      <c r="K15" s="202" t="s">
        <v>145</v>
      </c>
      <c r="L15" s="203"/>
      <c r="M15" s="203"/>
      <c r="N15" s="203"/>
      <c r="O15" s="203"/>
      <c r="P15" s="203"/>
      <c r="Q15" s="204">
        <f t="shared" si="0"/>
        <v>5</v>
      </c>
      <c r="R15" s="205" t="str">
        <f t="shared" si="4"/>
        <v/>
      </c>
      <c r="S15" s="206" t="s">
        <v>145</v>
      </c>
      <c r="T15" s="207">
        <f t="shared" si="5"/>
        <v>0</v>
      </c>
      <c r="U15" s="208">
        <f t="shared" si="1"/>
        <v>0</v>
      </c>
      <c r="V15" s="209"/>
    </row>
    <row r="16" spans="2:22" x14ac:dyDescent="0.35">
      <c r="B16" s="201">
        <v>12</v>
      </c>
      <c r="C16" s="1"/>
      <c r="D16" s="180"/>
      <c r="E16" s="180"/>
      <c r="F16" s="180"/>
      <c r="G16" s="180"/>
      <c r="H16" s="180"/>
      <c r="I16" s="180">
        <f t="shared" si="2"/>
        <v>5</v>
      </c>
      <c r="J16" s="202" t="str">
        <f t="shared" si="3"/>
        <v/>
      </c>
      <c r="K16" s="202" t="s">
        <v>145</v>
      </c>
      <c r="L16" s="203"/>
      <c r="M16" s="203"/>
      <c r="N16" s="203"/>
      <c r="O16" s="203"/>
      <c r="P16" s="203"/>
      <c r="Q16" s="204">
        <f t="shared" si="0"/>
        <v>5</v>
      </c>
      <c r="R16" s="205" t="str">
        <f t="shared" si="4"/>
        <v/>
      </c>
      <c r="S16" s="206" t="s">
        <v>145</v>
      </c>
      <c r="T16" s="207">
        <f t="shared" si="5"/>
        <v>0</v>
      </c>
      <c r="U16" s="208">
        <f t="shared" si="1"/>
        <v>0</v>
      </c>
      <c r="V16" s="209"/>
    </row>
    <row r="17" spans="2:22" x14ac:dyDescent="0.35">
      <c r="B17" s="201">
        <v>13</v>
      </c>
      <c r="C17" s="1"/>
      <c r="D17" s="180"/>
      <c r="E17" s="180"/>
      <c r="F17" s="180"/>
      <c r="G17" s="180"/>
      <c r="H17" s="180"/>
      <c r="I17" s="180">
        <f t="shared" si="2"/>
        <v>5</v>
      </c>
      <c r="J17" s="202" t="str">
        <f t="shared" si="3"/>
        <v/>
      </c>
      <c r="K17" s="202" t="s">
        <v>145</v>
      </c>
      <c r="L17" s="203"/>
      <c r="M17" s="203"/>
      <c r="N17" s="203"/>
      <c r="O17" s="203"/>
      <c r="P17" s="203"/>
      <c r="Q17" s="204">
        <f t="shared" si="0"/>
        <v>5</v>
      </c>
      <c r="R17" s="205" t="str">
        <f t="shared" si="4"/>
        <v/>
      </c>
      <c r="S17" s="206" t="s">
        <v>145</v>
      </c>
      <c r="T17" s="207">
        <f t="shared" si="5"/>
        <v>0</v>
      </c>
      <c r="U17" s="208">
        <f t="shared" si="1"/>
        <v>0</v>
      </c>
      <c r="V17" s="209"/>
    </row>
    <row r="18" spans="2:22" x14ac:dyDescent="0.35">
      <c r="B18" s="201">
        <v>14</v>
      </c>
      <c r="C18" s="1"/>
      <c r="D18" s="180"/>
      <c r="E18" s="180"/>
      <c r="F18" s="180"/>
      <c r="G18" s="180"/>
      <c r="H18" s="180"/>
      <c r="I18" s="180">
        <f t="shared" si="2"/>
        <v>5</v>
      </c>
      <c r="J18" s="202" t="str">
        <f t="shared" si="3"/>
        <v/>
      </c>
      <c r="K18" s="202" t="s">
        <v>145</v>
      </c>
      <c r="L18" s="203"/>
      <c r="M18" s="203"/>
      <c r="N18" s="203"/>
      <c r="O18" s="203"/>
      <c r="P18" s="203"/>
      <c r="Q18" s="204">
        <f t="shared" si="0"/>
        <v>5</v>
      </c>
      <c r="R18" s="205" t="str">
        <f t="shared" si="4"/>
        <v/>
      </c>
      <c r="S18" s="206" t="s">
        <v>145</v>
      </c>
      <c r="T18" s="207">
        <f t="shared" si="5"/>
        <v>0</v>
      </c>
      <c r="U18" s="208">
        <f t="shared" si="1"/>
        <v>0</v>
      </c>
      <c r="V18" s="209"/>
    </row>
    <row r="19" spans="2:22" x14ac:dyDescent="0.35">
      <c r="B19" s="201">
        <v>15</v>
      </c>
      <c r="C19" s="1"/>
      <c r="D19" s="180"/>
      <c r="E19" s="180"/>
      <c r="F19" s="180"/>
      <c r="G19" s="180"/>
      <c r="H19" s="180"/>
      <c r="I19" s="180">
        <f t="shared" si="2"/>
        <v>5</v>
      </c>
      <c r="J19" s="202" t="str">
        <f t="shared" si="3"/>
        <v/>
      </c>
      <c r="K19" s="202" t="s">
        <v>145</v>
      </c>
      <c r="L19" s="203"/>
      <c r="M19" s="203"/>
      <c r="N19" s="203"/>
      <c r="O19" s="203"/>
      <c r="P19" s="203"/>
      <c r="Q19" s="204">
        <f t="shared" si="0"/>
        <v>5</v>
      </c>
      <c r="R19" s="205" t="str">
        <f t="shared" si="4"/>
        <v/>
      </c>
      <c r="S19" s="206" t="s">
        <v>145</v>
      </c>
      <c r="T19" s="207">
        <f t="shared" si="5"/>
        <v>0</v>
      </c>
      <c r="U19" s="208">
        <f t="shared" si="1"/>
        <v>0</v>
      </c>
      <c r="V19" s="209"/>
    </row>
    <row r="20" spans="2:22" x14ac:dyDescent="0.35">
      <c r="B20" s="201">
        <v>16</v>
      </c>
      <c r="C20" s="1"/>
      <c r="D20" s="180"/>
      <c r="E20" s="180"/>
      <c r="F20" s="180"/>
      <c r="G20" s="180"/>
      <c r="H20" s="180"/>
      <c r="I20" s="180">
        <f t="shared" si="2"/>
        <v>5</v>
      </c>
      <c r="J20" s="202" t="str">
        <f t="shared" si="3"/>
        <v/>
      </c>
      <c r="K20" s="202" t="s">
        <v>145</v>
      </c>
      <c r="L20" s="203"/>
      <c r="M20" s="203"/>
      <c r="N20" s="203"/>
      <c r="O20" s="203"/>
      <c r="P20" s="203"/>
      <c r="Q20" s="204">
        <f t="shared" si="0"/>
        <v>5</v>
      </c>
      <c r="R20" s="205" t="str">
        <f t="shared" si="4"/>
        <v/>
      </c>
      <c r="S20" s="206" t="s">
        <v>145</v>
      </c>
      <c r="T20" s="207">
        <f t="shared" si="5"/>
        <v>0</v>
      </c>
      <c r="U20" s="208">
        <f t="shared" si="1"/>
        <v>0</v>
      </c>
      <c r="V20" s="209"/>
    </row>
    <row r="21" spans="2:22" x14ac:dyDescent="0.35">
      <c r="B21" s="201">
        <v>17</v>
      </c>
      <c r="C21" s="1"/>
      <c r="D21" s="180"/>
      <c r="E21" s="180"/>
      <c r="F21" s="180"/>
      <c r="G21" s="180"/>
      <c r="H21" s="180"/>
      <c r="I21" s="180">
        <f t="shared" si="2"/>
        <v>5</v>
      </c>
      <c r="J21" s="202" t="str">
        <f t="shared" si="3"/>
        <v/>
      </c>
      <c r="K21" s="202" t="s">
        <v>145</v>
      </c>
      <c r="L21" s="203"/>
      <c r="M21" s="203"/>
      <c r="N21" s="203"/>
      <c r="O21" s="203"/>
      <c r="P21" s="203"/>
      <c r="Q21" s="204">
        <f t="shared" si="0"/>
        <v>5</v>
      </c>
      <c r="R21" s="205" t="str">
        <f t="shared" si="4"/>
        <v/>
      </c>
      <c r="S21" s="206" t="s">
        <v>145</v>
      </c>
      <c r="T21" s="207">
        <f t="shared" si="5"/>
        <v>0</v>
      </c>
      <c r="U21" s="208">
        <f t="shared" si="1"/>
        <v>0</v>
      </c>
      <c r="V21" s="209"/>
    </row>
    <row r="22" spans="2:22" x14ac:dyDescent="0.35">
      <c r="B22" s="201">
        <v>18</v>
      </c>
      <c r="C22" s="1"/>
      <c r="D22" s="180"/>
      <c r="E22" s="180"/>
      <c r="F22" s="180"/>
      <c r="G22" s="180"/>
      <c r="H22" s="180"/>
      <c r="I22" s="180">
        <f t="shared" si="2"/>
        <v>5</v>
      </c>
      <c r="J22" s="202" t="str">
        <f t="shared" si="3"/>
        <v/>
      </c>
      <c r="K22" s="202" t="s">
        <v>145</v>
      </c>
      <c r="L22" s="203"/>
      <c r="M22" s="203"/>
      <c r="N22" s="203"/>
      <c r="O22" s="203"/>
      <c r="P22" s="203"/>
      <c r="Q22" s="204">
        <f t="shared" si="0"/>
        <v>5</v>
      </c>
      <c r="R22" s="205" t="str">
        <f t="shared" si="4"/>
        <v/>
      </c>
      <c r="S22" s="206" t="s">
        <v>145</v>
      </c>
      <c r="T22" s="207">
        <f t="shared" si="5"/>
        <v>0</v>
      </c>
      <c r="U22" s="208">
        <f t="shared" si="1"/>
        <v>0</v>
      </c>
      <c r="V22" s="209"/>
    </row>
    <row r="23" spans="2:22" x14ac:dyDescent="0.35">
      <c r="B23" s="201">
        <v>19</v>
      </c>
      <c r="C23" s="1"/>
      <c r="D23" s="180"/>
      <c r="E23" s="180"/>
      <c r="F23" s="180"/>
      <c r="G23" s="180"/>
      <c r="H23" s="180"/>
      <c r="I23" s="180">
        <f t="shared" si="2"/>
        <v>5</v>
      </c>
      <c r="J23" s="202" t="str">
        <f t="shared" si="3"/>
        <v/>
      </c>
      <c r="K23" s="202" t="s">
        <v>145</v>
      </c>
      <c r="L23" s="203"/>
      <c r="M23" s="203"/>
      <c r="N23" s="203"/>
      <c r="O23" s="203"/>
      <c r="P23" s="203"/>
      <c r="Q23" s="204">
        <f t="shared" si="0"/>
        <v>5</v>
      </c>
      <c r="R23" s="205" t="str">
        <f t="shared" si="4"/>
        <v/>
      </c>
      <c r="S23" s="206" t="s">
        <v>145</v>
      </c>
      <c r="T23" s="207">
        <f t="shared" si="5"/>
        <v>0</v>
      </c>
      <c r="U23" s="208">
        <f t="shared" si="1"/>
        <v>0</v>
      </c>
      <c r="V23" s="209"/>
    </row>
    <row r="24" spans="2:22" x14ac:dyDescent="0.35">
      <c r="B24" s="201">
        <v>20</v>
      </c>
      <c r="C24" s="1"/>
      <c r="D24" s="180"/>
      <c r="E24" s="180"/>
      <c r="F24" s="180"/>
      <c r="G24" s="180"/>
      <c r="H24" s="180"/>
      <c r="I24" s="180">
        <f t="shared" si="2"/>
        <v>5</v>
      </c>
      <c r="J24" s="202" t="str">
        <f t="shared" si="3"/>
        <v/>
      </c>
      <c r="K24" s="202" t="s">
        <v>145</v>
      </c>
      <c r="L24" s="203"/>
      <c r="M24" s="203"/>
      <c r="N24" s="203"/>
      <c r="O24" s="203"/>
      <c r="P24" s="203"/>
      <c r="Q24" s="204">
        <f t="shared" si="0"/>
        <v>5</v>
      </c>
      <c r="R24" s="205" t="str">
        <f t="shared" si="4"/>
        <v/>
      </c>
      <c r="S24" s="206" t="s">
        <v>145</v>
      </c>
      <c r="T24" s="207">
        <f t="shared" si="5"/>
        <v>0</v>
      </c>
      <c r="U24" s="208">
        <f t="shared" si="1"/>
        <v>0</v>
      </c>
      <c r="V24" s="209"/>
    </row>
    <row r="25" spans="2:22" x14ac:dyDescent="0.35">
      <c r="B25" s="201">
        <v>21</v>
      </c>
      <c r="C25" s="1"/>
      <c r="D25" s="180"/>
      <c r="E25" s="180"/>
      <c r="F25" s="180"/>
      <c r="G25" s="180"/>
      <c r="H25" s="180"/>
      <c r="I25" s="180">
        <f t="shared" si="2"/>
        <v>5</v>
      </c>
      <c r="J25" s="202" t="str">
        <f t="shared" si="3"/>
        <v/>
      </c>
      <c r="K25" s="202" t="s">
        <v>145</v>
      </c>
      <c r="L25" s="203"/>
      <c r="M25" s="203"/>
      <c r="N25" s="203"/>
      <c r="O25" s="203"/>
      <c r="P25" s="203"/>
      <c r="Q25" s="204">
        <f t="shared" si="0"/>
        <v>5</v>
      </c>
      <c r="R25" s="205" t="str">
        <f t="shared" si="4"/>
        <v/>
      </c>
      <c r="S25" s="206" t="s">
        <v>145</v>
      </c>
      <c r="T25" s="207">
        <f t="shared" si="5"/>
        <v>0</v>
      </c>
      <c r="U25" s="208">
        <f t="shared" si="1"/>
        <v>0</v>
      </c>
      <c r="V25" s="209"/>
    </row>
    <row r="26" spans="2:22" x14ac:dyDescent="0.35">
      <c r="B26" s="201">
        <v>22</v>
      </c>
      <c r="C26" s="1"/>
      <c r="D26" s="180"/>
      <c r="E26" s="180"/>
      <c r="F26" s="180"/>
      <c r="G26" s="180"/>
      <c r="H26" s="180"/>
      <c r="I26" s="180">
        <f t="shared" si="2"/>
        <v>5</v>
      </c>
      <c r="J26" s="202" t="str">
        <f t="shared" si="3"/>
        <v/>
      </c>
      <c r="K26" s="202" t="s">
        <v>145</v>
      </c>
      <c r="L26" s="203"/>
      <c r="M26" s="203"/>
      <c r="N26" s="203"/>
      <c r="O26" s="203"/>
      <c r="P26" s="203"/>
      <c r="Q26" s="204">
        <f t="shared" si="0"/>
        <v>5</v>
      </c>
      <c r="R26" s="205" t="str">
        <f t="shared" si="4"/>
        <v/>
      </c>
      <c r="S26" s="206" t="s">
        <v>145</v>
      </c>
      <c r="T26" s="207">
        <f t="shared" si="5"/>
        <v>0</v>
      </c>
      <c r="U26" s="208">
        <f t="shared" si="1"/>
        <v>0</v>
      </c>
      <c r="V26" s="209"/>
    </row>
    <row r="27" spans="2:22" ht="15" thickBot="1" x14ac:dyDescent="0.4">
      <c r="B27" s="210">
        <v>23</v>
      </c>
      <c r="C27" s="174"/>
      <c r="D27" s="186"/>
      <c r="E27" s="186"/>
      <c r="F27" s="186"/>
      <c r="G27" s="186"/>
      <c r="H27" s="186"/>
      <c r="I27" s="186">
        <f>COUNTBLANK(D27:H27)</f>
        <v>5</v>
      </c>
      <c r="J27" s="211" t="str">
        <f>IF(I27=5,"",AVERAGE(D27:H27))</f>
        <v/>
      </c>
      <c r="K27" s="211" t="s">
        <v>145</v>
      </c>
      <c r="L27" s="212"/>
      <c r="M27" s="212"/>
      <c r="N27" s="212"/>
      <c r="O27" s="212"/>
      <c r="P27" s="212"/>
      <c r="Q27" s="213">
        <f>COUNTBLANK(L27:P27)</f>
        <v>5</v>
      </c>
      <c r="R27" s="214" t="str">
        <f>IF(Q27=5,"",AVERAGE(L27:P27))</f>
        <v/>
      </c>
      <c r="S27" s="215" t="s">
        <v>145</v>
      </c>
      <c r="T27" s="216">
        <f>IF(AND(K27="YES",S27="YES"),"ERROR",IF(AND(K27="YES",S27="NO"),R27,IF(AND(K27="NO",S27="YES"),J27,SUM(J27,R27))))</f>
        <v>0</v>
      </c>
      <c r="U27" s="217">
        <f t="shared" si="1"/>
        <v>0</v>
      </c>
      <c r="V27" s="218"/>
    </row>
    <row r="28" spans="2:22" ht="15" thickBot="1" x14ac:dyDescent="0.4">
      <c r="D28" s="219" t="s">
        <v>150</v>
      </c>
      <c r="E28" s="220"/>
      <c r="F28" s="220"/>
      <c r="G28" s="220"/>
      <c r="H28" s="221"/>
      <c r="J28" s="222">
        <f>SUM(J5:J27)</f>
        <v>50.8</v>
      </c>
      <c r="L28" s="223" t="s">
        <v>151</v>
      </c>
      <c r="M28" s="224"/>
      <c r="N28" s="224"/>
      <c r="O28" s="224"/>
      <c r="P28" s="225"/>
      <c r="R28" s="222">
        <f>SUM(R5:R27)</f>
        <v>0</v>
      </c>
      <c r="S28" s="222"/>
      <c r="T28" s="226">
        <f>SUM(T5:T27)</f>
        <v>50.8</v>
      </c>
      <c r="U28" s="227">
        <f>SUM(U5:U27)</f>
        <v>1.3071950912509123</v>
      </c>
      <c r="V28" s="228">
        <f>SUM(V5:V27)</f>
        <v>1.3071950912509123</v>
      </c>
    </row>
    <row r="29" spans="2:22" ht="15" thickBot="1" x14ac:dyDescent="0.4">
      <c r="D29" s="337">
        <f>J28</f>
        <v>50.8</v>
      </c>
      <c r="E29" s="338"/>
      <c r="F29" s="338"/>
      <c r="G29" s="338"/>
      <c r="H29" s="339"/>
      <c r="L29" s="340">
        <f>R28</f>
        <v>0</v>
      </c>
      <c r="M29" s="341"/>
      <c r="N29" s="341"/>
      <c r="O29" s="341"/>
      <c r="P29" s="342"/>
    </row>
    <row r="33" spans="3:3" x14ac:dyDescent="0.35">
      <c r="C33" s="222"/>
    </row>
  </sheetData>
  <mergeCells count="12">
    <mergeCell ref="T2:T4"/>
    <mergeCell ref="U2:U4"/>
    <mergeCell ref="V2:V4"/>
    <mergeCell ref="D29:H29"/>
    <mergeCell ref="L29:P29"/>
    <mergeCell ref="D2:H3"/>
    <mergeCell ref="J2:J3"/>
    <mergeCell ref="K2:K4"/>
    <mergeCell ref="L2:P3"/>
    <mergeCell ref="R2:R3"/>
    <mergeCell ref="S2:S4"/>
    <mergeCell ref="V5:V10"/>
  </mergeCells>
  <dataValidations count="1">
    <dataValidation type="list" allowBlank="1" showInputMessage="1" showErrorMessage="1" sqref="K5:K27 S5:S27">
      <formula1>"YES,NO"</formula1>
    </dataValidation>
  </dataValidation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33"/>
  <sheetViews>
    <sheetView workbookViewId="0">
      <selection activeCell="V5" sqref="V5:V13"/>
    </sheetView>
  </sheetViews>
  <sheetFormatPr defaultRowHeight="14.5" x14ac:dyDescent="0.35"/>
  <cols>
    <col min="2" max="2" width="13.7265625" customWidth="1"/>
    <col min="3" max="3" width="34.1796875" customWidth="1"/>
    <col min="4" max="8" width="4.81640625" customWidth="1"/>
    <col min="9" max="9" width="4.81640625" hidden="1" customWidth="1"/>
    <col min="10" max="10" width="11" hidden="1" customWidth="1"/>
    <col min="11" max="11" width="11" customWidth="1"/>
    <col min="12" max="16" width="4.81640625" customWidth="1"/>
    <col min="17" max="17" width="4.81640625" hidden="1" customWidth="1"/>
    <col min="18" max="18" width="10.7265625" hidden="1" customWidth="1"/>
    <col min="19" max="19" width="13.453125" customWidth="1"/>
    <col min="20" max="20" width="7.26953125" customWidth="1"/>
    <col min="21" max="21" width="12.453125" customWidth="1"/>
    <col min="22" max="22" width="10.7265625" customWidth="1"/>
  </cols>
  <sheetData>
    <row r="1" spans="2:22" ht="15" thickBot="1" x14ac:dyDescent="0.4"/>
    <row r="2" spans="2:22" ht="15" customHeight="1" x14ac:dyDescent="0.35">
      <c r="B2" s="175" t="s">
        <v>127</v>
      </c>
      <c r="C2" s="176" t="s">
        <v>128</v>
      </c>
      <c r="D2" s="343" t="s">
        <v>129</v>
      </c>
      <c r="E2" s="344"/>
      <c r="F2" s="344"/>
      <c r="G2" s="344"/>
      <c r="H2" s="345"/>
      <c r="I2" s="177"/>
      <c r="J2" s="349"/>
      <c r="K2" s="351" t="s">
        <v>130</v>
      </c>
      <c r="L2" s="354" t="s">
        <v>131</v>
      </c>
      <c r="M2" s="355"/>
      <c r="N2" s="355"/>
      <c r="O2" s="355"/>
      <c r="P2" s="355"/>
      <c r="Q2" s="232"/>
      <c r="R2" s="358"/>
      <c r="S2" s="360" t="s">
        <v>132</v>
      </c>
      <c r="T2" s="332" t="s">
        <v>133</v>
      </c>
      <c r="U2" s="335" t="s">
        <v>134</v>
      </c>
      <c r="V2" s="335" t="s">
        <v>135</v>
      </c>
    </row>
    <row r="3" spans="2:22" ht="15.75" customHeight="1" thickBot="1" x14ac:dyDescent="0.4">
      <c r="B3" s="229">
        <f>Summary!D4</f>
        <v>38.861835039012618</v>
      </c>
      <c r="C3" s="179" t="s">
        <v>173</v>
      </c>
      <c r="D3" s="346"/>
      <c r="E3" s="347"/>
      <c r="F3" s="347"/>
      <c r="G3" s="347"/>
      <c r="H3" s="348"/>
      <c r="I3" s="180"/>
      <c r="J3" s="350"/>
      <c r="K3" s="352"/>
      <c r="L3" s="356"/>
      <c r="M3" s="357"/>
      <c r="N3" s="357"/>
      <c r="O3" s="357"/>
      <c r="P3" s="357"/>
      <c r="Q3" s="233"/>
      <c r="R3" s="359"/>
      <c r="S3" s="361"/>
      <c r="T3" s="333"/>
      <c r="U3" s="336"/>
      <c r="V3" s="336"/>
    </row>
    <row r="4" spans="2:22" ht="15" thickBot="1" x14ac:dyDescent="0.4">
      <c r="B4" s="182" t="s">
        <v>136</v>
      </c>
      <c r="C4" s="183" t="s">
        <v>137</v>
      </c>
      <c r="D4" s="184" t="s">
        <v>138</v>
      </c>
      <c r="E4" s="185" t="s">
        <v>139</v>
      </c>
      <c r="F4" s="185" t="s">
        <v>140</v>
      </c>
      <c r="G4" s="185" t="s">
        <v>141</v>
      </c>
      <c r="H4" s="185" t="s">
        <v>142</v>
      </c>
      <c r="I4" s="186"/>
      <c r="J4" s="187" t="s">
        <v>143</v>
      </c>
      <c r="K4" s="353"/>
      <c r="L4" s="188" t="s">
        <v>138</v>
      </c>
      <c r="M4" s="189" t="s">
        <v>139</v>
      </c>
      <c r="N4" s="189" t="s">
        <v>140</v>
      </c>
      <c r="O4" s="189" t="s">
        <v>141</v>
      </c>
      <c r="P4" s="189" t="s">
        <v>142</v>
      </c>
      <c r="Q4" s="190"/>
      <c r="R4" s="191" t="s">
        <v>143</v>
      </c>
      <c r="S4" s="362"/>
      <c r="T4" s="334"/>
      <c r="U4" s="336"/>
      <c r="V4" s="336"/>
    </row>
    <row r="5" spans="2:22" x14ac:dyDescent="0.35">
      <c r="B5" s="192">
        <v>1</v>
      </c>
      <c r="C5" s="173"/>
      <c r="D5" s="177">
        <v>3</v>
      </c>
      <c r="E5" s="177">
        <v>3</v>
      </c>
      <c r="F5" s="177">
        <v>3</v>
      </c>
      <c r="G5" s="177">
        <v>3</v>
      </c>
      <c r="H5" s="177">
        <v>3</v>
      </c>
      <c r="I5" s="177">
        <f>COUNTBLANK(D5:H5)</f>
        <v>0</v>
      </c>
      <c r="J5" s="193">
        <f>IF(I5=5,"",AVERAGE(D5:H5))</f>
        <v>3</v>
      </c>
      <c r="K5" s="193" t="s">
        <v>145</v>
      </c>
      <c r="L5" s="194"/>
      <c r="M5" s="194"/>
      <c r="N5" s="194"/>
      <c r="O5" s="194"/>
      <c r="P5" s="194"/>
      <c r="Q5" s="195">
        <f t="shared" ref="Q5:Q26" si="0">COUNTBLANK(L5:P5)</f>
        <v>5</v>
      </c>
      <c r="R5" s="196" t="str">
        <f>IF(Q5=5,"",AVERAGE(L5:P5))</f>
        <v/>
      </c>
      <c r="S5" s="197" t="s">
        <v>145</v>
      </c>
      <c r="T5" s="198">
        <f>IF(AND(K5="YES",S5="YES"),"ERROR",IF(AND(K5="YES",S5="NO"),R5,IF(AND(K5="NO",S5="YES"),J5,SUM(J5,R5))))</f>
        <v>3</v>
      </c>
      <c r="U5" s="199">
        <f>IF(T5="","",+T5/$B$3)</f>
        <v>7.7196560506943637E-2</v>
      </c>
      <c r="V5" s="363">
        <f>SUM(U5:U13)</f>
        <v>0.99326241185600816</v>
      </c>
    </row>
    <row r="6" spans="2:22" x14ac:dyDescent="0.35">
      <c r="B6" s="201">
        <v>2</v>
      </c>
      <c r="C6" s="261"/>
      <c r="D6" s="262">
        <v>3</v>
      </c>
      <c r="E6" s="262">
        <v>3</v>
      </c>
      <c r="F6" s="262">
        <v>3</v>
      </c>
      <c r="G6" s="180">
        <v>3</v>
      </c>
      <c r="H6" s="180">
        <v>3</v>
      </c>
      <c r="I6" s="180">
        <f>COUNTBLANK(D6:H6)</f>
        <v>0</v>
      </c>
      <c r="J6" s="202">
        <f>IF(I6=5,"",AVERAGE(D6:H6))</f>
        <v>3</v>
      </c>
      <c r="K6" s="202" t="s">
        <v>145</v>
      </c>
      <c r="L6" s="203"/>
      <c r="M6" s="203"/>
      <c r="N6" s="203"/>
      <c r="O6" s="203"/>
      <c r="P6" s="203"/>
      <c r="Q6" s="204">
        <f t="shared" si="0"/>
        <v>5</v>
      </c>
      <c r="R6" s="205" t="str">
        <f>IF(Q6=5,"",AVERAGE(L6:P6))</f>
        <v/>
      </c>
      <c r="S6" s="206" t="s">
        <v>145</v>
      </c>
      <c r="T6" s="207">
        <f>IF(AND(K6="YES",S6="YES"),"ERROR",IF(AND(K6="YES",S6="NO"),R6,IF(AND(K6="NO",S6="YES"),J6,SUM(J6,R6))))</f>
        <v>3</v>
      </c>
      <c r="U6" s="208">
        <f>IF(T6="","",+T6/$B$3)</f>
        <v>7.7196560506943637E-2</v>
      </c>
      <c r="V6" s="364"/>
    </row>
    <row r="7" spans="2:22" x14ac:dyDescent="0.35">
      <c r="B7" s="201">
        <v>3</v>
      </c>
      <c r="C7" s="1" t="s">
        <v>340</v>
      </c>
      <c r="D7" s="180">
        <v>3</v>
      </c>
      <c r="E7" s="180">
        <v>5</v>
      </c>
      <c r="F7" s="180">
        <v>3</v>
      </c>
      <c r="G7" s="180">
        <v>5</v>
      </c>
      <c r="H7" s="180">
        <v>3</v>
      </c>
      <c r="I7" s="180">
        <f>COUNTBLANK(D7:H7)</f>
        <v>0</v>
      </c>
      <c r="J7" s="202">
        <f>IF(I7=5,"",AVERAGE(D7:H7))</f>
        <v>3.8</v>
      </c>
      <c r="K7" s="202" t="s">
        <v>145</v>
      </c>
      <c r="L7" s="203"/>
      <c r="M7" s="203"/>
      <c r="N7" s="203"/>
      <c r="O7" s="203"/>
      <c r="P7" s="203"/>
      <c r="Q7" s="204">
        <f t="shared" si="0"/>
        <v>5</v>
      </c>
      <c r="R7" s="205" t="str">
        <f>IF(Q7=5,"",AVERAGE(L7:P7))</f>
        <v/>
      </c>
      <c r="S7" s="206" t="s">
        <v>145</v>
      </c>
      <c r="T7" s="207">
        <f>IF(AND(K7="YES",S7="YES"),"ERROR",IF(AND(K7="YES",S7="NO"),R7,IF(AND(K7="NO",S7="YES"),J7,SUM(J7,R7))))</f>
        <v>3.8</v>
      </c>
      <c r="U7" s="208">
        <f>IF(T7="","",+T7/$B$3)</f>
        <v>9.7782309975461945E-2</v>
      </c>
      <c r="V7" s="364"/>
    </row>
    <row r="8" spans="2:22" x14ac:dyDescent="0.35">
      <c r="B8" s="201">
        <v>4</v>
      </c>
      <c r="C8" s="251" t="s">
        <v>341</v>
      </c>
      <c r="D8" s="180">
        <v>3</v>
      </c>
      <c r="E8" s="180">
        <v>7</v>
      </c>
      <c r="F8" s="180">
        <v>6</v>
      </c>
      <c r="G8" s="180">
        <v>4</v>
      </c>
      <c r="H8" s="180">
        <v>5</v>
      </c>
      <c r="I8" s="180">
        <f>COUNTBLANK(D8:H8)</f>
        <v>0</v>
      </c>
      <c r="J8" s="202">
        <f>IF(I8=5,"",AVERAGE(D8:H8))</f>
        <v>5</v>
      </c>
      <c r="K8" s="202" t="s">
        <v>145</v>
      </c>
      <c r="L8" s="203"/>
      <c r="M8" s="203"/>
      <c r="N8" s="203"/>
      <c r="O8" s="203"/>
      <c r="P8" s="203"/>
      <c r="Q8" s="204">
        <f t="shared" si="0"/>
        <v>5</v>
      </c>
      <c r="R8" s="205" t="str">
        <f>IF(Q8=5,"",AVERAGE(L8:P8))</f>
        <v/>
      </c>
      <c r="S8" s="206" t="s">
        <v>145</v>
      </c>
      <c r="T8" s="207">
        <f>IF(AND(K8="YES",S8="YES"),"ERROR",IF(AND(K8="YES",S8="NO"),R8,IF(AND(K8="NO",S8="YES"),J8,SUM(J8,R8))))</f>
        <v>5</v>
      </c>
      <c r="U8" s="208">
        <f t="shared" ref="U8:U27" si="1">IF(T8="","",+T8/$B$3)</f>
        <v>0.1286609341782394</v>
      </c>
      <c r="V8" s="364"/>
    </row>
    <row r="9" spans="2:22" ht="29" x14ac:dyDescent="0.35">
      <c r="B9" s="201">
        <v>5</v>
      </c>
      <c r="C9" s="251" t="s">
        <v>344</v>
      </c>
      <c r="D9" s="180">
        <v>3</v>
      </c>
      <c r="E9" s="180">
        <v>3</v>
      </c>
      <c r="F9" s="180">
        <v>3</v>
      </c>
      <c r="G9" s="180">
        <v>2</v>
      </c>
      <c r="H9" s="180">
        <v>3</v>
      </c>
      <c r="I9" s="180">
        <f t="shared" ref="I9:I26" si="2">COUNTBLANK(D9:H9)</f>
        <v>0</v>
      </c>
      <c r="J9" s="202">
        <f t="shared" ref="J9:J26" si="3">IF(I9=5,"",AVERAGE(D9:H9))</f>
        <v>2.8</v>
      </c>
      <c r="K9" s="202" t="s">
        <v>145</v>
      </c>
      <c r="L9" s="203"/>
      <c r="M9" s="203"/>
      <c r="N9" s="203"/>
      <c r="O9" s="203"/>
      <c r="P9" s="203"/>
      <c r="Q9" s="204">
        <f t="shared" si="0"/>
        <v>5</v>
      </c>
      <c r="R9" s="205" t="str">
        <f t="shared" ref="R9:R26" si="4">IF(Q9=5,"",AVERAGE(L9:P9))</f>
        <v/>
      </c>
      <c r="S9" s="206" t="s">
        <v>145</v>
      </c>
      <c r="T9" s="207">
        <f t="shared" ref="T9:T26" si="5">IF(AND(K9="YES",S9="YES"),"ERROR",IF(AND(K9="YES",S9="NO"),R9,IF(AND(K9="NO",S9="YES"),J9,SUM(J9,R9))))</f>
        <v>2.8</v>
      </c>
      <c r="U9" s="208">
        <f t="shared" si="1"/>
        <v>7.2050123139814057E-2</v>
      </c>
      <c r="V9" s="364"/>
    </row>
    <row r="10" spans="2:22" ht="29" x14ac:dyDescent="0.35">
      <c r="B10" s="201">
        <v>6</v>
      </c>
      <c r="C10" s="251" t="s">
        <v>306</v>
      </c>
      <c r="D10" s="180">
        <v>13</v>
      </c>
      <c r="E10" s="180">
        <v>10</v>
      </c>
      <c r="F10" s="180">
        <v>27</v>
      </c>
      <c r="G10" s="180">
        <v>9</v>
      </c>
      <c r="H10" s="180">
        <v>6</v>
      </c>
      <c r="I10" s="180">
        <f t="shared" si="2"/>
        <v>0</v>
      </c>
      <c r="J10" s="202">
        <f t="shared" si="3"/>
        <v>13</v>
      </c>
      <c r="K10" s="202" t="s">
        <v>145</v>
      </c>
      <c r="L10" s="203"/>
      <c r="M10" s="203"/>
      <c r="N10" s="203"/>
      <c r="O10" s="203"/>
      <c r="P10" s="203"/>
      <c r="Q10" s="204">
        <f t="shared" si="0"/>
        <v>5</v>
      </c>
      <c r="R10" s="205" t="str">
        <f t="shared" si="4"/>
        <v/>
      </c>
      <c r="S10" s="206" t="s">
        <v>145</v>
      </c>
      <c r="T10" s="207">
        <f t="shared" si="5"/>
        <v>13</v>
      </c>
      <c r="U10" s="208">
        <f t="shared" si="1"/>
        <v>0.33451842886342242</v>
      </c>
      <c r="V10" s="364"/>
    </row>
    <row r="11" spans="2:22" x14ac:dyDescent="0.35">
      <c r="B11" s="201">
        <v>7</v>
      </c>
      <c r="C11" s="1" t="s">
        <v>307</v>
      </c>
      <c r="D11" s="180"/>
      <c r="E11" s="180"/>
      <c r="F11" s="180"/>
      <c r="G11" s="180"/>
      <c r="H11" s="180"/>
      <c r="I11" s="180">
        <f t="shared" si="2"/>
        <v>5</v>
      </c>
      <c r="J11" s="202" t="str">
        <f t="shared" si="3"/>
        <v/>
      </c>
      <c r="K11" s="202" t="s">
        <v>145</v>
      </c>
      <c r="L11" s="203">
        <v>4</v>
      </c>
      <c r="M11" s="203">
        <v>4</v>
      </c>
      <c r="N11" s="203">
        <v>4</v>
      </c>
      <c r="O11" s="203">
        <v>2</v>
      </c>
      <c r="P11" s="203">
        <v>2</v>
      </c>
      <c r="Q11" s="204">
        <f t="shared" si="0"/>
        <v>0</v>
      </c>
      <c r="R11" s="205">
        <f t="shared" si="4"/>
        <v>3.2</v>
      </c>
      <c r="S11" s="206" t="s">
        <v>145</v>
      </c>
      <c r="T11" s="207">
        <f t="shared" si="5"/>
        <v>3.2</v>
      </c>
      <c r="U11" s="208">
        <f t="shared" si="1"/>
        <v>8.2342997874073218E-2</v>
      </c>
      <c r="V11" s="364"/>
    </row>
    <row r="12" spans="2:22" x14ac:dyDescent="0.35">
      <c r="B12" s="201">
        <v>8</v>
      </c>
      <c r="C12" s="1" t="s">
        <v>264</v>
      </c>
      <c r="D12" s="180">
        <v>2</v>
      </c>
      <c r="E12" s="180">
        <v>2</v>
      </c>
      <c r="F12" s="180">
        <v>2</v>
      </c>
      <c r="G12" s="180">
        <v>2</v>
      </c>
      <c r="H12" s="180">
        <v>2</v>
      </c>
      <c r="I12" s="180">
        <f t="shared" si="2"/>
        <v>0</v>
      </c>
      <c r="J12" s="202">
        <f t="shared" si="3"/>
        <v>2</v>
      </c>
      <c r="K12" s="202" t="s">
        <v>145</v>
      </c>
      <c r="L12" s="203"/>
      <c r="M12" s="203"/>
      <c r="N12" s="203"/>
      <c r="O12" s="203"/>
      <c r="P12" s="203"/>
      <c r="Q12" s="204">
        <f t="shared" si="0"/>
        <v>5</v>
      </c>
      <c r="R12" s="205" t="str">
        <f t="shared" si="4"/>
        <v/>
      </c>
      <c r="S12" s="206" t="s">
        <v>145</v>
      </c>
      <c r="T12" s="207">
        <f t="shared" si="5"/>
        <v>2</v>
      </c>
      <c r="U12" s="208">
        <f t="shared" si="1"/>
        <v>5.1464373671295763E-2</v>
      </c>
      <c r="V12" s="364"/>
    </row>
    <row r="13" spans="2:22" x14ac:dyDescent="0.35">
      <c r="B13" s="201">
        <v>9</v>
      </c>
      <c r="C13" s="1" t="s">
        <v>188</v>
      </c>
      <c r="D13" s="180">
        <v>5</v>
      </c>
      <c r="E13" s="180">
        <v>2</v>
      </c>
      <c r="F13" s="180">
        <v>2</v>
      </c>
      <c r="G13" s="180">
        <v>2</v>
      </c>
      <c r="H13" s="180">
        <v>3</v>
      </c>
      <c r="I13" s="180">
        <f t="shared" si="2"/>
        <v>0</v>
      </c>
      <c r="J13" s="202">
        <f t="shared" si="3"/>
        <v>2.8</v>
      </c>
      <c r="K13" s="202" t="s">
        <v>145</v>
      </c>
      <c r="L13" s="203"/>
      <c r="M13" s="203"/>
      <c r="N13" s="203"/>
      <c r="O13" s="203"/>
      <c r="P13" s="203"/>
      <c r="Q13" s="204">
        <f t="shared" si="0"/>
        <v>5</v>
      </c>
      <c r="R13" s="205" t="str">
        <f t="shared" si="4"/>
        <v/>
      </c>
      <c r="S13" s="206" t="s">
        <v>145</v>
      </c>
      <c r="T13" s="207">
        <f t="shared" si="5"/>
        <v>2.8</v>
      </c>
      <c r="U13" s="208">
        <f t="shared" si="1"/>
        <v>7.2050123139814057E-2</v>
      </c>
      <c r="V13" s="365"/>
    </row>
    <row r="14" spans="2:22" x14ac:dyDescent="0.35">
      <c r="B14" s="201">
        <v>10</v>
      </c>
      <c r="C14" s="1"/>
      <c r="D14" s="180"/>
      <c r="E14" s="180"/>
      <c r="F14" s="180"/>
      <c r="G14" s="180"/>
      <c r="H14" s="180"/>
      <c r="I14" s="180">
        <f t="shared" si="2"/>
        <v>5</v>
      </c>
      <c r="J14" s="202" t="str">
        <f t="shared" si="3"/>
        <v/>
      </c>
      <c r="K14" s="202" t="s">
        <v>145</v>
      </c>
      <c r="L14" s="203"/>
      <c r="M14" s="203"/>
      <c r="N14" s="203"/>
      <c r="O14" s="203"/>
      <c r="P14" s="203"/>
      <c r="Q14" s="204">
        <f t="shared" si="0"/>
        <v>5</v>
      </c>
      <c r="R14" s="205" t="str">
        <f t="shared" si="4"/>
        <v/>
      </c>
      <c r="S14" s="206" t="s">
        <v>145</v>
      </c>
      <c r="T14" s="207">
        <f t="shared" si="5"/>
        <v>0</v>
      </c>
      <c r="U14" s="208">
        <f t="shared" si="1"/>
        <v>0</v>
      </c>
      <c r="V14" s="209"/>
    </row>
    <row r="15" spans="2:22" x14ac:dyDescent="0.35">
      <c r="B15" s="201">
        <v>11</v>
      </c>
      <c r="C15" s="1"/>
      <c r="D15" s="180"/>
      <c r="E15" s="180"/>
      <c r="F15" s="180"/>
      <c r="G15" s="180"/>
      <c r="H15" s="180"/>
      <c r="I15" s="180">
        <f t="shared" si="2"/>
        <v>5</v>
      </c>
      <c r="J15" s="202" t="str">
        <f t="shared" si="3"/>
        <v/>
      </c>
      <c r="K15" s="202" t="s">
        <v>145</v>
      </c>
      <c r="L15" s="203"/>
      <c r="M15" s="203"/>
      <c r="N15" s="203"/>
      <c r="O15" s="203"/>
      <c r="P15" s="203"/>
      <c r="Q15" s="204">
        <f t="shared" si="0"/>
        <v>5</v>
      </c>
      <c r="R15" s="205" t="str">
        <f t="shared" si="4"/>
        <v/>
      </c>
      <c r="S15" s="206" t="s">
        <v>145</v>
      </c>
      <c r="T15" s="207">
        <f t="shared" si="5"/>
        <v>0</v>
      </c>
      <c r="U15" s="208">
        <f t="shared" si="1"/>
        <v>0</v>
      </c>
      <c r="V15" s="209"/>
    </row>
    <row r="16" spans="2:22" x14ac:dyDescent="0.35">
      <c r="B16" s="201">
        <v>12</v>
      </c>
      <c r="C16" s="1"/>
      <c r="D16" s="180"/>
      <c r="E16" s="180"/>
      <c r="F16" s="180"/>
      <c r="G16" s="180"/>
      <c r="H16" s="180"/>
      <c r="I16" s="180">
        <f t="shared" si="2"/>
        <v>5</v>
      </c>
      <c r="J16" s="202" t="str">
        <f t="shared" si="3"/>
        <v/>
      </c>
      <c r="K16" s="202" t="s">
        <v>145</v>
      </c>
      <c r="L16" s="203"/>
      <c r="M16" s="203"/>
      <c r="N16" s="203"/>
      <c r="O16" s="203"/>
      <c r="P16" s="203"/>
      <c r="Q16" s="204">
        <f t="shared" si="0"/>
        <v>5</v>
      </c>
      <c r="R16" s="205" t="str">
        <f t="shared" si="4"/>
        <v/>
      </c>
      <c r="S16" s="206" t="s">
        <v>145</v>
      </c>
      <c r="T16" s="207">
        <f t="shared" si="5"/>
        <v>0</v>
      </c>
      <c r="U16" s="208">
        <f t="shared" si="1"/>
        <v>0</v>
      </c>
      <c r="V16" s="209"/>
    </row>
    <row r="17" spans="2:22" x14ac:dyDescent="0.35">
      <c r="B17" s="201">
        <v>13</v>
      </c>
      <c r="C17" s="1"/>
      <c r="D17" s="180"/>
      <c r="E17" s="180"/>
      <c r="F17" s="180"/>
      <c r="G17" s="180"/>
      <c r="H17" s="180"/>
      <c r="I17" s="180">
        <f t="shared" si="2"/>
        <v>5</v>
      </c>
      <c r="J17" s="202" t="str">
        <f t="shared" si="3"/>
        <v/>
      </c>
      <c r="K17" s="202" t="s">
        <v>145</v>
      </c>
      <c r="L17" s="203"/>
      <c r="M17" s="203"/>
      <c r="N17" s="203"/>
      <c r="O17" s="203"/>
      <c r="P17" s="203"/>
      <c r="Q17" s="204">
        <f t="shared" si="0"/>
        <v>5</v>
      </c>
      <c r="R17" s="205" t="str">
        <f t="shared" si="4"/>
        <v/>
      </c>
      <c r="S17" s="206" t="s">
        <v>145</v>
      </c>
      <c r="T17" s="207">
        <f t="shared" si="5"/>
        <v>0</v>
      </c>
      <c r="U17" s="208">
        <f t="shared" si="1"/>
        <v>0</v>
      </c>
      <c r="V17" s="209"/>
    </row>
    <row r="18" spans="2:22" x14ac:dyDescent="0.35">
      <c r="B18" s="201">
        <v>14</v>
      </c>
      <c r="C18" s="1"/>
      <c r="D18" s="180"/>
      <c r="E18" s="180"/>
      <c r="F18" s="180"/>
      <c r="G18" s="180"/>
      <c r="H18" s="180"/>
      <c r="I18" s="180">
        <f t="shared" si="2"/>
        <v>5</v>
      </c>
      <c r="J18" s="202" t="str">
        <f t="shared" si="3"/>
        <v/>
      </c>
      <c r="K18" s="202" t="s">
        <v>145</v>
      </c>
      <c r="L18" s="203"/>
      <c r="M18" s="203"/>
      <c r="N18" s="203"/>
      <c r="O18" s="203"/>
      <c r="P18" s="203"/>
      <c r="Q18" s="204">
        <f t="shared" si="0"/>
        <v>5</v>
      </c>
      <c r="R18" s="205" t="str">
        <f t="shared" si="4"/>
        <v/>
      </c>
      <c r="S18" s="206" t="s">
        <v>145</v>
      </c>
      <c r="T18" s="207">
        <f t="shared" si="5"/>
        <v>0</v>
      </c>
      <c r="U18" s="208">
        <f t="shared" si="1"/>
        <v>0</v>
      </c>
      <c r="V18" s="209"/>
    </row>
    <row r="19" spans="2:22" x14ac:dyDescent="0.35">
      <c r="B19" s="201">
        <v>15</v>
      </c>
      <c r="C19" s="1"/>
      <c r="D19" s="180"/>
      <c r="E19" s="180"/>
      <c r="F19" s="180"/>
      <c r="G19" s="180"/>
      <c r="H19" s="180"/>
      <c r="I19" s="180">
        <f t="shared" si="2"/>
        <v>5</v>
      </c>
      <c r="J19" s="202" t="str">
        <f t="shared" si="3"/>
        <v/>
      </c>
      <c r="K19" s="202" t="s">
        <v>145</v>
      </c>
      <c r="L19" s="203"/>
      <c r="M19" s="203"/>
      <c r="N19" s="203"/>
      <c r="O19" s="203"/>
      <c r="P19" s="203"/>
      <c r="Q19" s="204">
        <f t="shared" si="0"/>
        <v>5</v>
      </c>
      <c r="R19" s="205" t="str">
        <f t="shared" si="4"/>
        <v/>
      </c>
      <c r="S19" s="206" t="s">
        <v>145</v>
      </c>
      <c r="T19" s="207">
        <f t="shared" si="5"/>
        <v>0</v>
      </c>
      <c r="U19" s="208">
        <f t="shared" si="1"/>
        <v>0</v>
      </c>
      <c r="V19" s="209"/>
    </row>
    <row r="20" spans="2:22" x14ac:dyDescent="0.35">
      <c r="B20" s="201">
        <v>16</v>
      </c>
      <c r="C20" s="1"/>
      <c r="D20" s="180"/>
      <c r="E20" s="180"/>
      <c r="F20" s="180"/>
      <c r="G20" s="180"/>
      <c r="H20" s="180"/>
      <c r="I20" s="180">
        <f t="shared" si="2"/>
        <v>5</v>
      </c>
      <c r="J20" s="202" t="str">
        <f t="shared" si="3"/>
        <v/>
      </c>
      <c r="K20" s="202" t="s">
        <v>145</v>
      </c>
      <c r="L20" s="203"/>
      <c r="M20" s="203"/>
      <c r="N20" s="203"/>
      <c r="O20" s="203"/>
      <c r="P20" s="203"/>
      <c r="Q20" s="204">
        <f t="shared" si="0"/>
        <v>5</v>
      </c>
      <c r="R20" s="205" t="str">
        <f t="shared" si="4"/>
        <v/>
      </c>
      <c r="S20" s="206" t="s">
        <v>145</v>
      </c>
      <c r="T20" s="207">
        <f t="shared" si="5"/>
        <v>0</v>
      </c>
      <c r="U20" s="208">
        <f t="shared" si="1"/>
        <v>0</v>
      </c>
      <c r="V20" s="209"/>
    </row>
    <row r="21" spans="2:22" x14ac:dyDescent="0.35">
      <c r="B21" s="201">
        <v>17</v>
      </c>
      <c r="C21" s="1"/>
      <c r="D21" s="180"/>
      <c r="E21" s="180"/>
      <c r="F21" s="180"/>
      <c r="G21" s="180"/>
      <c r="H21" s="180"/>
      <c r="I21" s="180">
        <f t="shared" si="2"/>
        <v>5</v>
      </c>
      <c r="J21" s="202" t="str">
        <f t="shared" si="3"/>
        <v/>
      </c>
      <c r="K21" s="202" t="s">
        <v>145</v>
      </c>
      <c r="L21" s="203"/>
      <c r="M21" s="203"/>
      <c r="N21" s="203"/>
      <c r="O21" s="203"/>
      <c r="P21" s="203"/>
      <c r="Q21" s="204">
        <f t="shared" si="0"/>
        <v>5</v>
      </c>
      <c r="R21" s="205" t="str">
        <f t="shared" si="4"/>
        <v/>
      </c>
      <c r="S21" s="206" t="s">
        <v>145</v>
      </c>
      <c r="T21" s="207">
        <f t="shared" si="5"/>
        <v>0</v>
      </c>
      <c r="U21" s="208">
        <f t="shared" si="1"/>
        <v>0</v>
      </c>
      <c r="V21" s="209"/>
    </row>
    <row r="22" spans="2:22" x14ac:dyDescent="0.35">
      <c r="B22" s="201">
        <v>18</v>
      </c>
      <c r="C22" s="1"/>
      <c r="D22" s="180"/>
      <c r="E22" s="180"/>
      <c r="F22" s="180"/>
      <c r="G22" s="180"/>
      <c r="H22" s="180"/>
      <c r="I22" s="180">
        <f t="shared" si="2"/>
        <v>5</v>
      </c>
      <c r="J22" s="202" t="str">
        <f t="shared" si="3"/>
        <v/>
      </c>
      <c r="K22" s="202" t="s">
        <v>145</v>
      </c>
      <c r="L22" s="203"/>
      <c r="M22" s="203"/>
      <c r="N22" s="203"/>
      <c r="O22" s="203"/>
      <c r="P22" s="203"/>
      <c r="Q22" s="204">
        <f t="shared" si="0"/>
        <v>5</v>
      </c>
      <c r="R22" s="205" t="str">
        <f t="shared" si="4"/>
        <v/>
      </c>
      <c r="S22" s="206" t="s">
        <v>145</v>
      </c>
      <c r="T22" s="207">
        <f t="shared" si="5"/>
        <v>0</v>
      </c>
      <c r="U22" s="208">
        <f t="shared" si="1"/>
        <v>0</v>
      </c>
      <c r="V22" s="209"/>
    </row>
    <row r="23" spans="2:22" x14ac:dyDescent="0.35">
      <c r="B23" s="201">
        <v>19</v>
      </c>
      <c r="C23" s="1"/>
      <c r="D23" s="180"/>
      <c r="E23" s="180"/>
      <c r="F23" s="180"/>
      <c r="G23" s="180"/>
      <c r="H23" s="180"/>
      <c r="I23" s="180">
        <f t="shared" si="2"/>
        <v>5</v>
      </c>
      <c r="J23" s="202" t="str">
        <f t="shared" si="3"/>
        <v/>
      </c>
      <c r="K23" s="202" t="s">
        <v>145</v>
      </c>
      <c r="L23" s="203"/>
      <c r="M23" s="203"/>
      <c r="N23" s="203"/>
      <c r="O23" s="203"/>
      <c r="P23" s="203"/>
      <c r="Q23" s="204">
        <f t="shared" si="0"/>
        <v>5</v>
      </c>
      <c r="R23" s="205" t="str">
        <f t="shared" si="4"/>
        <v/>
      </c>
      <c r="S23" s="206" t="s">
        <v>145</v>
      </c>
      <c r="T23" s="207">
        <f t="shared" si="5"/>
        <v>0</v>
      </c>
      <c r="U23" s="208">
        <f t="shared" si="1"/>
        <v>0</v>
      </c>
      <c r="V23" s="209"/>
    </row>
    <row r="24" spans="2:22" x14ac:dyDescent="0.35">
      <c r="B24" s="201">
        <v>20</v>
      </c>
      <c r="C24" s="1"/>
      <c r="D24" s="180"/>
      <c r="E24" s="180"/>
      <c r="F24" s="180"/>
      <c r="G24" s="180"/>
      <c r="H24" s="180"/>
      <c r="I24" s="180">
        <f t="shared" si="2"/>
        <v>5</v>
      </c>
      <c r="J24" s="202" t="str">
        <f t="shared" si="3"/>
        <v/>
      </c>
      <c r="K24" s="202" t="s">
        <v>145</v>
      </c>
      <c r="L24" s="203"/>
      <c r="M24" s="203"/>
      <c r="N24" s="203"/>
      <c r="O24" s="203"/>
      <c r="P24" s="203"/>
      <c r="Q24" s="204">
        <f t="shared" si="0"/>
        <v>5</v>
      </c>
      <c r="R24" s="205" t="str">
        <f t="shared" si="4"/>
        <v/>
      </c>
      <c r="S24" s="206" t="s">
        <v>145</v>
      </c>
      <c r="T24" s="207">
        <f t="shared" si="5"/>
        <v>0</v>
      </c>
      <c r="U24" s="208">
        <f t="shared" si="1"/>
        <v>0</v>
      </c>
      <c r="V24" s="209"/>
    </row>
    <row r="25" spans="2:22" x14ac:dyDescent="0.35">
      <c r="B25" s="201">
        <v>21</v>
      </c>
      <c r="C25" s="1"/>
      <c r="D25" s="180"/>
      <c r="E25" s="180"/>
      <c r="F25" s="180"/>
      <c r="G25" s="180"/>
      <c r="H25" s="180"/>
      <c r="I25" s="180">
        <f t="shared" si="2"/>
        <v>5</v>
      </c>
      <c r="J25" s="202" t="str">
        <f t="shared" si="3"/>
        <v/>
      </c>
      <c r="K25" s="202" t="s">
        <v>145</v>
      </c>
      <c r="L25" s="203"/>
      <c r="M25" s="203"/>
      <c r="N25" s="203"/>
      <c r="O25" s="203"/>
      <c r="P25" s="203"/>
      <c r="Q25" s="204">
        <f t="shared" si="0"/>
        <v>5</v>
      </c>
      <c r="R25" s="205" t="str">
        <f t="shared" si="4"/>
        <v/>
      </c>
      <c r="S25" s="206" t="s">
        <v>145</v>
      </c>
      <c r="T25" s="207">
        <f t="shared" si="5"/>
        <v>0</v>
      </c>
      <c r="U25" s="208">
        <f t="shared" si="1"/>
        <v>0</v>
      </c>
      <c r="V25" s="209"/>
    </row>
    <row r="26" spans="2:22" x14ac:dyDescent="0.35">
      <c r="B26" s="201">
        <v>22</v>
      </c>
      <c r="C26" s="1"/>
      <c r="D26" s="180"/>
      <c r="E26" s="180"/>
      <c r="F26" s="180"/>
      <c r="G26" s="180"/>
      <c r="H26" s="180"/>
      <c r="I26" s="180">
        <f t="shared" si="2"/>
        <v>5</v>
      </c>
      <c r="J26" s="202" t="str">
        <f t="shared" si="3"/>
        <v/>
      </c>
      <c r="K26" s="202" t="s">
        <v>145</v>
      </c>
      <c r="L26" s="203"/>
      <c r="M26" s="203"/>
      <c r="N26" s="203"/>
      <c r="O26" s="203"/>
      <c r="P26" s="203"/>
      <c r="Q26" s="204">
        <f t="shared" si="0"/>
        <v>5</v>
      </c>
      <c r="R26" s="205" t="str">
        <f t="shared" si="4"/>
        <v/>
      </c>
      <c r="S26" s="206" t="s">
        <v>145</v>
      </c>
      <c r="T26" s="207">
        <f t="shared" si="5"/>
        <v>0</v>
      </c>
      <c r="U26" s="208">
        <f t="shared" si="1"/>
        <v>0</v>
      </c>
      <c r="V26" s="209"/>
    </row>
    <row r="27" spans="2:22" ht="15" thickBot="1" x14ac:dyDescent="0.4">
      <c r="B27" s="210">
        <v>23</v>
      </c>
      <c r="C27" s="174"/>
      <c r="D27" s="186"/>
      <c r="E27" s="186"/>
      <c r="F27" s="186"/>
      <c r="G27" s="186"/>
      <c r="H27" s="186"/>
      <c r="I27" s="186">
        <f>COUNTBLANK(D27:H27)</f>
        <v>5</v>
      </c>
      <c r="J27" s="211" t="str">
        <f>IF(I27=5,"",AVERAGE(D27:H27))</f>
        <v/>
      </c>
      <c r="K27" s="211" t="s">
        <v>145</v>
      </c>
      <c r="L27" s="212"/>
      <c r="M27" s="212"/>
      <c r="N27" s="212"/>
      <c r="O27" s="212"/>
      <c r="P27" s="212"/>
      <c r="Q27" s="213">
        <f>COUNTBLANK(L27:P27)</f>
        <v>5</v>
      </c>
      <c r="R27" s="214" t="str">
        <f>IF(Q27=5,"",AVERAGE(L27:P27))</f>
        <v/>
      </c>
      <c r="S27" s="215" t="s">
        <v>145</v>
      </c>
      <c r="T27" s="216">
        <f>IF(AND(K27="YES",S27="YES"),"ERROR",IF(AND(K27="YES",S27="NO"),R27,IF(AND(K27="NO",S27="YES"),J27,SUM(J27,R27))))</f>
        <v>0</v>
      </c>
      <c r="U27" s="217">
        <f t="shared" si="1"/>
        <v>0</v>
      </c>
      <c r="V27" s="218"/>
    </row>
    <row r="28" spans="2:22" ht="15" thickBot="1" x14ac:dyDescent="0.4">
      <c r="D28" s="219" t="s">
        <v>150</v>
      </c>
      <c r="E28" s="220"/>
      <c r="F28" s="220"/>
      <c r="G28" s="220"/>
      <c r="H28" s="221"/>
      <c r="J28" s="222">
        <f>SUM(J5:J27)</f>
        <v>35.4</v>
      </c>
      <c r="L28" s="223" t="s">
        <v>151</v>
      </c>
      <c r="M28" s="224"/>
      <c r="N28" s="224"/>
      <c r="O28" s="224"/>
      <c r="P28" s="225"/>
      <c r="R28" s="222">
        <f>SUM(R5:R27)</f>
        <v>3.2</v>
      </c>
      <c r="S28" s="222"/>
      <c r="T28" s="226">
        <f>SUM(T5:T27)</f>
        <v>38.6</v>
      </c>
      <c r="U28" s="227">
        <f>SUM(U5:U27)</f>
        <v>0.99326241185600816</v>
      </c>
      <c r="V28" s="228">
        <f>SUM(V5:V27)</f>
        <v>0.99326241185600816</v>
      </c>
    </row>
    <row r="29" spans="2:22" ht="15" thickBot="1" x14ac:dyDescent="0.4">
      <c r="D29" s="337">
        <f>J28</f>
        <v>35.4</v>
      </c>
      <c r="E29" s="338"/>
      <c r="F29" s="338"/>
      <c r="G29" s="338"/>
      <c r="H29" s="339"/>
      <c r="L29" s="340">
        <f>R28</f>
        <v>3.2</v>
      </c>
      <c r="M29" s="341"/>
      <c r="N29" s="341"/>
      <c r="O29" s="341"/>
      <c r="P29" s="342"/>
    </row>
    <row r="33" spans="3:3" x14ac:dyDescent="0.35">
      <c r="C33" s="222"/>
    </row>
  </sheetData>
  <mergeCells count="12">
    <mergeCell ref="T2:T4"/>
    <mergeCell ref="U2:U4"/>
    <mergeCell ref="V2:V4"/>
    <mergeCell ref="D29:H29"/>
    <mergeCell ref="L29:P29"/>
    <mergeCell ref="D2:H3"/>
    <mergeCell ref="J2:J3"/>
    <mergeCell ref="K2:K4"/>
    <mergeCell ref="L2:P3"/>
    <mergeCell ref="R2:R3"/>
    <mergeCell ref="S2:S4"/>
    <mergeCell ref="V5:V13"/>
  </mergeCells>
  <dataValidations count="1">
    <dataValidation type="list" allowBlank="1" showInputMessage="1" showErrorMessage="1" sqref="K5:K27 S5:S27">
      <formula1>"YES,NO"</formula1>
    </dataValidation>
  </dataValidation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33"/>
  <sheetViews>
    <sheetView workbookViewId="0">
      <selection activeCell="V5" sqref="V5:V9"/>
    </sheetView>
  </sheetViews>
  <sheetFormatPr defaultRowHeight="14.5" x14ac:dyDescent="0.35"/>
  <cols>
    <col min="2" max="2" width="13.7265625" customWidth="1"/>
    <col min="3" max="3" width="34.1796875" customWidth="1"/>
    <col min="4" max="8" width="4.81640625" customWidth="1"/>
    <col min="9" max="9" width="4.81640625" hidden="1" customWidth="1"/>
    <col min="10" max="10" width="11" hidden="1" customWidth="1"/>
    <col min="11" max="11" width="11" customWidth="1"/>
    <col min="12" max="16" width="4.81640625" customWidth="1"/>
    <col min="17" max="17" width="4.81640625" hidden="1" customWidth="1"/>
    <col min="18" max="18" width="10.7265625" hidden="1" customWidth="1"/>
    <col min="19" max="19" width="13.453125" customWidth="1"/>
    <col min="20" max="20" width="7.26953125" customWidth="1"/>
    <col min="21" max="21" width="12.453125" customWidth="1"/>
    <col min="22" max="22" width="10.7265625" customWidth="1"/>
  </cols>
  <sheetData>
    <row r="1" spans="2:22" ht="15" thickBot="1" x14ac:dyDescent="0.4"/>
    <row r="2" spans="2:22" ht="15" customHeight="1" x14ac:dyDescent="0.35">
      <c r="B2" s="175" t="s">
        <v>127</v>
      </c>
      <c r="C2" s="176" t="s">
        <v>128</v>
      </c>
      <c r="D2" s="343" t="s">
        <v>129</v>
      </c>
      <c r="E2" s="344"/>
      <c r="F2" s="344"/>
      <c r="G2" s="344"/>
      <c r="H2" s="345"/>
      <c r="I2" s="177"/>
      <c r="J2" s="349"/>
      <c r="K2" s="351" t="s">
        <v>130</v>
      </c>
      <c r="L2" s="354" t="s">
        <v>131</v>
      </c>
      <c r="M2" s="355"/>
      <c r="N2" s="355"/>
      <c r="O2" s="355"/>
      <c r="P2" s="355"/>
      <c r="Q2" s="232"/>
      <c r="R2" s="358"/>
      <c r="S2" s="360" t="s">
        <v>132</v>
      </c>
      <c r="T2" s="332" t="s">
        <v>133</v>
      </c>
      <c r="U2" s="335" t="s">
        <v>134</v>
      </c>
      <c r="V2" s="335" t="s">
        <v>135</v>
      </c>
    </row>
    <row r="3" spans="2:22" ht="15.75" customHeight="1" thickBot="1" x14ac:dyDescent="0.4">
      <c r="B3" s="229">
        <f>Summary!D4</f>
        <v>38.861835039012618</v>
      </c>
      <c r="C3" s="179" t="s">
        <v>174</v>
      </c>
      <c r="D3" s="346"/>
      <c r="E3" s="347"/>
      <c r="F3" s="347"/>
      <c r="G3" s="347"/>
      <c r="H3" s="348"/>
      <c r="I3" s="180"/>
      <c r="J3" s="350"/>
      <c r="K3" s="352"/>
      <c r="L3" s="356"/>
      <c r="M3" s="357"/>
      <c r="N3" s="357"/>
      <c r="O3" s="357"/>
      <c r="P3" s="357"/>
      <c r="Q3" s="233"/>
      <c r="R3" s="359"/>
      <c r="S3" s="361"/>
      <c r="T3" s="333"/>
      <c r="U3" s="336"/>
      <c r="V3" s="336"/>
    </row>
    <row r="4" spans="2:22" ht="15" thickBot="1" x14ac:dyDescent="0.4">
      <c r="B4" s="182" t="s">
        <v>136</v>
      </c>
      <c r="C4" s="183" t="s">
        <v>137</v>
      </c>
      <c r="D4" s="184" t="s">
        <v>138</v>
      </c>
      <c r="E4" s="185" t="s">
        <v>139</v>
      </c>
      <c r="F4" s="185" t="s">
        <v>140</v>
      </c>
      <c r="G4" s="185" t="s">
        <v>141</v>
      </c>
      <c r="H4" s="185" t="s">
        <v>142</v>
      </c>
      <c r="I4" s="186"/>
      <c r="J4" s="187" t="s">
        <v>143</v>
      </c>
      <c r="K4" s="353"/>
      <c r="L4" s="188" t="s">
        <v>138</v>
      </c>
      <c r="M4" s="189" t="s">
        <v>139</v>
      </c>
      <c r="N4" s="189" t="s">
        <v>140</v>
      </c>
      <c r="O4" s="189" t="s">
        <v>141</v>
      </c>
      <c r="P4" s="189" t="s">
        <v>142</v>
      </c>
      <c r="Q4" s="190"/>
      <c r="R4" s="191" t="s">
        <v>143</v>
      </c>
      <c r="S4" s="362"/>
      <c r="T4" s="334"/>
      <c r="U4" s="336"/>
      <c r="V4" s="336"/>
    </row>
    <row r="5" spans="2:22" x14ac:dyDescent="0.35">
      <c r="B5" s="192">
        <v>1</v>
      </c>
      <c r="C5" s="173" t="s">
        <v>274</v>
      </c>
      <c r="D5" s="177">
        <v>5</v>
      </c>
      <c r="E5" s="177"/>
      <c r="F5" s="177"/>
      <c r="G5" s="177"/>
      <c r="H5" s="177"/>
      <c r="I5" s="177">
        <f>COUNTBLANK(D5:H5)</f>
        <v>4</v>
      </c>
      <c r="J5" s="193">
        <f>IF(I5=5,"",AVERAGE(D5:H5))</f>
        <v>5</v>
      </c>
      <c r="K5" s="193" t="s">
        <v>145</v>
      </c>
      <c r="L5" s="194"/>
      <c r="M5" s="194"/>
      <c r="N5" s="194"/>
      <c r="O5" s="194"/>
      <c r="P5" s="194"/>
      <c r="Q5" s="195">
        <f t="shared" ref="Q5:Q26" si="0">COUNTBLANK(L5:P5)</f>
        <v>5</v>
      </c>
      <c r="R5" s="196" t="str">
        <f>IF(Q5=5,"",AVERAGE(L5:P5))</f>
        <v/>
      </c>
      <c r="S5" s="197" t="s">
        <v>145</v>
      </c>
      <c r="T5" s="198">
        <f>IF(AND(K5="YES",S5="YES"),"ERROR",IF(AND(K5="YES",S5="NO"),R5,IF(AND(K5="NO",S5="YES"),J5,SUM(J5,R5))))</f>
        <v>5</v>
      </c>
      <c r="U5" s="199">
        <f>IF(T5="","",+T5/$B$3)</f>
        <v>0.1286609341782394</v>
      </c>
      <c r="V5" s="363">
        <f>SUM(U5:U9)</f>
        <v>0.69476904456249289</v>
      </c>
    </row>
    <row r="6" spans="2:22" x14ac:dyDescent="0.35">
      <c r="B6" s="201">
        <v>2</v>
      </c>
      <c r="C6" s="1" t="s">
        <v>345</v>
      </c>
      <c r="D6" s="180">
        <v>5</v>
      </c>
      <c r="E6" s="180"/>
      <c r="F6" s="180"/>
      <c r="G6" s="180"/>
      <c r="H6" s="180"/>
      <c r="I6" s="180">
        <f>COUNTBLANK(D6:H6)</f>
        <v>4</v>
      </c>
      <c r="J6" s="202">
        <f>IF(I6=5,"",AVERAGE(D6:H6))</f>
        <v>5</v>
      </c>
      <c r="K6" s="202" t="s">
        <v>145</v>
      </c>
      <c r="L6" s="203"/>
      <c r="M6" s="203"/>
      <c r="N6" s="203"/>
      <c r="O6" s="203"/>
      <c r="P6" s="203"/>
      <c r="Q6" s="204">
        <f t="shared" si="0"/>
        <v>5</v>
      </c>
      <c r="R6" s="205" t="str">
        <f>IF(Q6=5,"",AVERAGE(L6:P6))</f>
        <v/>
      </c>
      <c r="S6" s="206" t="s">
        <v>145</v>
      </c>
      <c r="T6" s="207">
        <f>IF(AND(K6="YES",S6="YES"),"ERROR",IF(AND(K6="YES",S6="NO"),R6,IF(AND(K6="NO",S6="YES"),J6,SUM(J6,R6))))</f>
        <v>5</v>
      </c>
      <c r="U6" s="208">
        <f>IF(T6="","",+T6/$B$3)</f>
        <v>0.1286609341782394</v>
      </c>
      <c r="V6" s="364"/>
    </row>
    <row r="7" spans="2:22" x14ac:dyDescent="0.35">
      <c r="B7" s="201">
        <v>3</v>
      </c>
      <c r="C7" s="1" t="s">
        <v>275</v>
      </c>
      <c r="D7" s="180">
        <v>6</v>
      </c>
      <c r="E7" s="180"/>
      <c r="F7" s="180"/>
      <c r="G7" s="180"/>
      <c r="H7" s="180"/>
      <c r="I7" s="180">
        <f>COUNTBLANK(D7:H7)</f>
        <v>4</v>
      </c>
      <c r="J7" s="202">
        <f>IF(I7=5,"",AVERAGE(D7:H7))</f>
        <v>6</v>
      </c>
      <c r="K7" s="202" t="s">
        <v>145</v>
      </c>
      <c r="L7" s="203"/>
      <c r="M7" s="203"/>
      <c r="N7" s="203"/>
      <c r="O7" s="203"/>
      <c r="P7" s="203"/>
      <c r="Q7" s="204">
        <f t="shared" si="0"/>
        <v>5</v>
      </c>
      <c r="R7" s="205" t="str">
        <f>IF(Q7=5,"",AVERAGE(L7:P7))</f>
        <v/>
      </c>
      <c r="S7" s="206" t="s">
        <v>145</v>
      </c>
      <c r="T7" s="207">
        <f>IF(AND(K7="YES",S7="YES"),"ERROR",IF(AND(K7="YES",S7="NO"),R7,IF(AND(K7="NO",S7="YES"),J7,SUM(J7,R7))))</f>
        <v>6</v>
      </c>
      <c r="U7" s="208">
        <f>IF(T7="","",+T7/$B$3)</f>
        <v>0.15439312101388727</v>
      </c>
      <c r="V7" s="364"/>
    </row>
    <row r="8" spans="2:22" x14ac:dyDescent="0.35">
      <c r="B8" s="201">
        <v>4</v>
      </c>
      <c r="C8" s="1" t="s">
        <v>276</v>
      </c>
      <c r="D8" s="180">
        <v>8</v>
      </c>
      <c r="E8" s="180"/>
      <c r="F8" s="180"/>
      <c r="G8" s="180"/>
      <c r="H8" s="180"/>
      <c r="I8" s="180">
        <f>COUNTBLANK(D8:H8)</f>
        <v>4</v>
      </c>
      <c r="J8" s="202">
        <f>IF(I8=5,"",AVERAGE(D8:H8))</f>
        <v>8</v>
      </c>
      <c r="K8" s="202" t="s">
        <v>145</v>
      </c>
      <c r="L8" s="203"/>
      <c r="M8" s="203"/>
      <c r="N8" s="203"/>
      <c r="O8" s="203"/>
      <c r="P8" s="203"/>
      <c r="Q8" s="204">
        <f t="shared" si="0"/>
        <v>5</v>
      </c>
      <c r="R8" s="205" t="str">
        <f>IF(Q8=5,"",AVERAGE(L8:P8))</f>
        <v/>
      </c>
      <c r="S8" s="206" t="s">
        <v>145</v>
      </c>
      <c r="T8" s="207">
        <f>IF(AND(K8="YES",S8="YES"),"ERROR",IF(AND(K8="YES",S8="NO"),R8,IF(AND(K8="NO",S8="YES"),J8,SUM(J8,R8))))</f>
        <v>8</v>
      </c>
      <c r="U8" s="208">
        <f t="shared" ref="U8:U27" si="1">IF(T8="","",+T8/$B$3)</f>
        <v>0.20585749468518305</v>
      </c>
      <c r="V8" s="364"/>
    </row>
    <row r="9" spans="2:22" x14ac:dyDescent="0.35">
      <c r="B9" s="201">
        <v>5</v>
      </c>
      <c r="C9" s="1" t="s">
        <v>188</v>
      </c>
      <c r="D9" s="180">
        <v>3</v>
      </c>
      <c r="E9" s="180"/>
      <c r="F9" s="180"/>
      <c r="G9" s="180"/>
      <c r="H9" s="180"/>
      <c r="I9" s="180">
        <f t="shared" ref="I9:I26" si="2">COUNTBLANK(D9:H9)</f>
        <v>4</v>
      </c>
      <c r="J9" s="202">
        <f t="shared" ref="J9:J26" si="3">IF(I9=5,"",AVERAGE(D9:H9))</f>
        <v>3</v>
      </c>
      <c r="K9" s="202" t="s">
        <v>145</v>
      </c>
      <c r="L9" s="203"/>
      <c r="M9" s="203"/>
      <c r="N9" s="203"/>
      <c r="O9" s="203"/>
      <c r="P9" s="203"/>
      <c r="Q9" s="204">
        <f t="shared" si="0"/>
        <v>5</v>
      </c>
      <c r="R9" s="205" t="str">
        <f t="shared" ref="R9:R26" si="4">IF(Q9=5,"",AVERAGE(L9:P9))</f>
        <v/>
      </c>
      <c r="S9" s="206" t="s">
        <v>145</v>
      </c>
      <c r="T9" s="207">
        <f t="shared" ref="T9:T26" si="5">IF(AND(K9="YES",S9="YES"),"ERROR",IF(AND(K9="YES",S9="NO"),R9,IF(AND(K9="NO",S9="YES"),J9,SUM(J9,R9))))</f>
        <v>3</v>
      </c>
      <c r="U9" s="208">
        <f t="shared" si="1"/>
        <v>7.7196560506943637E-2</v>
      </c>
      <c r="V9" s="365"/>
    </row>
    <row r="10" spans="2:22" x14ac:dyDescent="0.35">
      <c r="B10" s="201">
        <v>6</v>
      </c>
      <c r="C10" s="1"/>
      <c r="D10" s="180"/>
      <c r="E10" s="180"/>
      <c r="F10" s="180"/>
      <c r="G10" s="180"/>
      <c r="H10" s="180"/>
      <c r="I10" s="180">
        <f t="shared" si="2"/>
        <v>5</v>
      </c>
      <c r="J10" s="202" t="str">
        <f t="shared" si="3"/>
        <v/>
      </c>
      <c r="K10" s="202" t="s">
        <v>145</v>
      </c>
      <c r="L10" s="203"/>
      <c r="M10" s="203"/>
      <c r="N10" s="203"/>
      <c r="O10" s="203"/>
      <c r="P10" s="203"/>
      <c r="Q10" s="204">
        <f t="shared" si="0"/>
        <v>5</v>
      </c>
      <c r="R10" s="205" t="str">
        <f t="shared" si="4"/>
        <v/>
      </c>
      <c r="S10" s="206" t="s">
        <v>145</v>
      </c>
      <c r="T10" s="207">
        <f t="shared" si="5"/>
        <v>0</v>
      </c>
      <c r="U10" s="208">
        <f t="shared" si="1"/>
        <v>0</v>
      </c>
      <c r="V10" s="209"/>
    </row>
    <row r="11" spans="2:22" x14ac:dyDescent="0.35">
      <c r="B11" s="201">
        <v>7</v>
      </c>
      <c r="C11" s="1"/>
      <c r="D11" s="180"/>
      <c r="E11" s="180"/>
      <c r="F11" s="180"/>
      <c r="G11" s="180"/>
      <c r="H11" s="180"/>
      <c r="I11" s="180">
        <f t="shared" si="2"/>
        <v>5</v>
      </c>
      <c r="J11" s="202" t="str">
        <f t="shared" si="3"/>
        <v/>
      </c>
      <c r="K11" s="202" t="s">
        <v>145</v>
      </c>
      <c r="L11" s="203"/>
      <c r="M11" s="203"/>
      <c r="N11" s="203"/>
      <c r="O11" s="203"/>
      <c r="P11" s="203"/>
      <c r="Q11" s="204">
        <f t="shared" si="0"/>
        <v>5</v>
      </c>
      <c r="R11" s="205" t="str">
        <f t="shared" si="4"/>
        <v/>
      </c>
      <c r="S11" s="206" t="s">
        <v>145</v>
      </c>
      <c r="T11" s="207">
        <f t="shared" si="5"/>
        <v>0</v>
      </c>
      <c r="U11" s="208">
        <f t="shared" si="1"/>
        <v>0</v>
      </c>
      <c r="V11" s="209"/>
    </row>
    <row r="12" spans="2:22" x14ac:dyDescent="0.35">
      <c r="B12" s="201">
        <v>8</v>
      </c>
      <c r="C12" s="1"/>
      <c r="D12" s="180"/>
      <c r="E12" s="180"/>
      <c r="F12" s="180"/>
      <c r="G12" s="180"/>
      <c r="H12" s="180"/>
      <c r="I12" s="180">
        <f t="shared" si="2"/>
        <v>5</v>
      </c>
      <c r="J12" s="202" t="str">
        <f t="shared" si="3"/>
        <v/>
      </c>
      <c r="K12" s="202" t="s">
        <v>145</v>
      </c>
      <c r="L12" s="203"/>
      <c r="M12" s="203"/>
      <c r="N12" s="203"/>
      <c r="O12" s="203"/>
      <c r="P12" s="203"/>
      <c r="Q12" s="204">
        <f t="shared" si="0"/>
        <v>5</v>
      </c>
      <c r="R12" s="205" t="str">
        <f t="shared" si="4"/>
        <v/>
      </c>
      <c r="S12" s="206" t="s">
        <v>145</v>
      </c>
      <c r="T12" s="207">
        <f t="shared" si="5"/>
        <v>0</v>
      </c>
      <c r="U12" s="208">
        <f t="shared" si="1"/>
        <v>0</v>
      </c>
      <c r="V12" s="209"/>
    </row>
    <row r="13" spans="2:22" x14ac:dyDescent="0.35">
      <c r="B13" s="201">
        <v>9</v>
      </c>
      <c r="C13" s="1"/>
      <c r="D13" s="180"/>
      <c r="E13" s="180"/>
      <c r="F13" s="180"/>
      <c r="G13" s="180"/>
      <c r="H13" s="180"/>
      <c r="I13" s="180">
        <f t="shared" si="2"/>
        <v>5</v>
      </c>
      <c r="J13" s="202" t="str">
        <f t="shared" si="3"/>
        <v/>
      </c>
      <c r="K13" s="202" t="s">
        <v>145</v>
      </c>
      <c r="L13" s="203"/>
      <c r="M13" s="203"/>
      <c r="N13" s="203"/>
      <c r="O13" s="203"/>
      <c r="P13" s="203"/>
      <c r="Q13" s="204">
        <f t="shared" si="0"/>
        <v>5</v>
      </c>
      <c r="R13" s="205" t="str">
        <f t="shared" si="4"/>
        <v/>
      </c>
      <c r="S13" s="206" t="s">
        <v>145</v>
      </c>
      <c r="T13" s="207">
        <f t="shared" si="5"/>
        <v>0</v>
      </c>
      <c r="U13" s="208">
        <f t="shared" si="1"/>
        <v>0</v>
      </c>
      <c r="V13" s="209"/>
    </row>
    <row r="14" spans="2:22" x14ac:dyDescent="0.35">
      <c r="B14" s="201">
        <v>10</v>
      </c>
      <c r="C14" s="1"/>
      <c r="D14" s="180"/>
      <c r="E14" s="180"/>
      <c r="F14" s="180"/>
      <c r="G14" s="180"/>
      <c r="H14" s="180"/>
      <c r="I14" s="180">
        <f t="shared" si="2"/>
        <v>5</v>
      </c>
      <c r="J14" s="202" t="str">
        <f t="shared" si="3"/>
        <v/>
      </c>
      <c r="K14" s="202" t="s">
        <v>145</v>
      </c>
      <c r="L14" s="203"/>
      <c r="M14" s="203"/>
      <c r="N14" s="203"/>
      <c r="O14" s="203"/>
      <c r="P14" s="203"/>
      <c r="Q14" s="204">
        <f t="shared" si="0"/>
        <v>5</v>
      </c>
      <c r="R14" s="205" t="str">
        <f t="shared" si="4"/>
        <v/>
      </c>
      <c r="S14" s="206" t="s">
        <v>145</v>
      </c>
      <c r="T14" s="207">
        <f t="shared" si="5"/>
        <v>0</v>
      </c>
      <c r="U14" s="208">
        <f t="shared" si="1"/>
        <v>0</v>
      </c>
      <c r="V14" s="209"/>
    </row>
    <row r="15" spans="2:22" x14ac:dyDescent="0.35">
      <c r="B15" s="201">
        <v>11</v>
      </c>
      <c r="C15" s="1"/>
      <c r="D15" s="180"/>
      <c r="E15" s="180"/>
      <c r="F15" s="180"/>
      <c r="G15" s="180"/>
      <c r="H15" s="180"/>
      <c r="I15" s="180">
        <f t="shared" si="2"/>
        <v>5</v>
      </c>
      <c r="J15" s="202" t="str">
        <f t="shared" si="3"/>
        <v/>
      </c>
      <c r="K15" s="202" t="s">
        <v>145</v>
      </c>
      <c r="L15" s="203"/>
      <c r="M15" s="203"/>
      <c r="N15" s="203"/>
      <c r="O15" s="203"/>
      <c r="P15" s="203"/>
      <c r="Q15" s="204">
        <f t="shared" si="0"/>
        <v>5</v>
      </c>
      <c r="R15" s="205" t="str">
        <f t="shared" si="4"/>
        <v/>
      </c>
      <c r="S15" s="206" t="s">
        <v>145</v>
      </c>
      <c r="T15" s="207">
        <f t="shared" si="5"/>
        <v>0</v>
      </c>
      <c r="U15" s="208">
        <f t="shared" si="1"/>
        <v>0</v>
      </c>
      <c r="V15" s="209"/>
    </row>
    <row r="16" spans="2:22" x14ac:dyDescent="0.35">
      <c r="B16" s="201">
        <v>12</v>
      </c>
      <c r="C16" s="1"/>
      <c r="D16" s="180"/>
      <c r="E16" s="180"/>
      <c r="F16" s="180"/>
      <c r="G16" s="180"/>
      <c r="H16" s="180"/>
      <c r="I16" s="180">
        <f t="shared" si="2"/>
        <v>5</v>
      </c>
      <c r="J16" s="202" t="str">
        <f t="shared" si="3"/>
        <v/>
      </c>
      <c r="K16" s="202" t="s">
        <v>145</v>
      </c>
      <c r="L16" s="203"/>
      <c r="M16" s="203"/>
      <c r="N16" s="203"/>
      <c r="O16" s="203"/>
      <c r="P16" s="203"/>
      <c r="Q16" s="204">
        <f t="shared" si="0"/>
        <v>5</v>
      </c>
      <c r="R16" s="205" t="str">
        <f t="shared" si="4"/>
        <v/>
      </c>
      <c r="S16" s="206" t="s">
        <v>145</v>
      </c>
      <c r="T16" s="207">
        <f t="shared" si="5"/>
        <v>0</v>
      </c>
      <c r="U16" s="208">
        <f t="shared" si="1"/>
        <v>0</v>
      </c>
      <c r="V16" s="209"/>
    </row>
    <row r="17" spans="2:22" x14ac:dyDescent="0.35">
      <c r="B17" s="201">
        <v>13</v>
      </c>
      <c r="C17" s="1"/>
      <c r="D17" s="180"/>
      <c r="E17" s="180"/>
      <c r="F17" s="180"/>
      <c r="G17" s="180"/>
      <c r="H17" s="180"/>
      <c r="I17" s="180">
        <f t="shared" si="2"/>
        <v>5</v>
      </c>
      <c r="J17" s="202" t="str">
        <f t="shared" si="3"/>
        <v/>
      </c>
      <c r="K17" s="202" t="s">
        <v>145</v>
      </c>
      <c r="L17" s="203"/>
      <c r="M17" s="203"/>
      <c r="N17" s="203"/>
      <c r="O17" s="203"/>
      <c r="P17" s="203"/>
      <c r="Q17" s="204">
        <f t="shared" si="0"/>
        <v>5</v>
      </c>
      <c r="R17" s="205" t="str">
        <f t="shared" si="4"/>
        <v/>
      </c>
      <c r="S17" s="206" t="s">
        <v>145</v>
      </c>
      <c r="T17" s="207">
        <f t="shared" si="5"/>
        <v>0</v>
      </c>
      <c r="U17" s="208">
        <f t="shared" si="1"/>
        <v>0</v>
      </c>
      <c r="V17" s="209"/>
    </row>
    <row r="18" spans="2:22" x14ac:dyDescent="0.35">
      <c r="B18" s="201">
        <v>14</v>
      </c>
      <c r="C18" s="1"/>
      <c r="D18" s="180"/>
      <c r="E18" s="180"/>
      <c r="F18" s="180"/>
      <c r="G18" s="180"/>
      <c r="H18" s="180"/>
      <c r="I18" s="180">
        <f t="shared" si="2"/>
        <v>5</v>
      </c>
      <c r="J18" s="202" t="str">
        <f t="shared" si="3"/>
        <v/>
      </c>
      <c r="K18" s="202" t="s">
        <v>145</v>
      </c>
      <c r="L18" s="203"/>
      <c r="M18" s="203"/>
      <c r="N18" s="203"/>
      <c r="O18" s="203"/>
      <c r="P18" s="203"/>
      <c r="Q18" s="204">
        <f t="shared" si="0"/>
        <v>5</v>
      </c>
      <c r="R18" s="205" t="str">
        <f t="shared" si="4"/>
        <v/>
      </c>
      <c r="S18" s="206" t="s">
        <v>145</v>
      </c>
      <c r="T18" s="207">
        <f t="shared" si="5"/>
        <v>0</v>
      </c>
      <c r="U18" s="208">
        <f t="shared" si="1"/>
        <v>0</v>
      </c>
      <c r="V18" s="209"/>
    </row>
    <row r="19" spans="2:22" x14ac:dyDescent="0.35">
      <c r="B19" s="201">
        <v>15</v>
      </c>
      <c r="C19" s="1"/>
      <c r="D19" s="180"/>
      <c r="E19" s="180"/>
      <c r="F19" s="180"/>
      <c r="G19" s="180"/>
      <c r="H19" s="180"/>
      <c r="I19" s="180">
        <f t="shared" si="2"/>
        <v>5</v>
      </c>
      <c r="J19" s="202" t="str">
        <f t="shared" si="3"/>
        <v/>
      </c>
      <c r="K19" s="202" t="s">
        <v>145</v>
      </c>
      <c r="L19" s="203"/>
      <c r="M19" s="203"/>
      <c r="N19" s="203"/>
      <c r="O19" s="203"/>
      <c r="P19" s="203"/>
      <c r="Q19" s="204">
        <f t="shared" si="0"/>
        <v>5</v>
      </c>
      <c r="R19" s="205" t="str">
        <f t="shared" si="4"/>
        <v/>
      </c>
      <c r="S19" s="206" t="s">
        <v>145</v>
      </c>
      <c r="T19" s="207">
        <f t="shared" si="5"/>
        <v>0</v>
      </c>
      <c r="U19" s="208">
        <f t="shared" si="1"/>
        <v>0</v>
      </c>
      <c r="V19" s="209"/>
    </row>
    <row r="20" spans="2:22" x14ac:dyDescent="0.35">
      <c r="B20" s="201">
        <v>16</v>
      </c>
      <c r="C20" s="1"/>
      <c r="D20" s="180"/>
      <c r="E20" s="180"/>
      <c r="F20" s="180"/>
      <c r="G20" s="180"/>
      <c r="H20" s="180"/>
      <c r="I20" s="180">
        <f t="shared" si="2"/>
        <v>5</v>
      </c>
      <c r="J20" s="202" t="str">
        <f t="shared" si="3"/>
        <v/>
      </c>
      <c r="K20" s="202" t="s">
        <v>145</v>
      </c>
      <c r="L20" s="203"/>
      <c r="M20" s="203"/>
      <c r="N20" s="203"/>
      <c r="O20" s="203"/>
      <c r="P20" s="203"/>
      <c r="Q20" s="204">
        <f t="shared" si="0"/>
        <v>5</v>
      </c>
      <c r="R20" s="205" t="str">
        <f t="shared" si="4"/>
        <v/>
      </c>
      <c r="S20" s="206" t="s">
        <v>145</v>
      </c>
      <c r="T20" s="207">
        <f t="shared" si="5"/>
        <v>0</v>
      </c>
      <c r="U20" s="208">
        <f t="shared" si="1"/>
        <v>0</v>
      </c>
      <c r="V20" s="209"/>
    </row>
    <row r="21" spans="2:22" x14ac:dyDescent="0.35">
      <c r="B21" s="201">
        <v>17</v>
      </c>
      <c r="C21" s="1"/>
      <c r="D21" s="180"/>
      <c r="E21" s="180"/>
      <c r="F21" s="180"/>
      <c r="G21" s="180"/>
      <c r="H21" s="180"/>
      <c r="I21" s="180">
        <f t="shared" si="2"/>
        <v>5</v>
      </c>
      <c r="J21" s="202" t="str">
        <f t="shared" si="3"/>
        <v/>
      </c>
      <c r="K21" s="202" t="s">
        <v>145</v>
      </c>
      <c r="L21" s="203"/>
      <c r="M21" s="203"/>
      <c r="N21" s="203"/>
      <c r="O21" s="203"/>
      <c r="P21" s="203"/>
      <c r="Q21" s="204">
        <f t="shared" si="0"/>
        <v>5</v>
      </c>
      <c r="R21" s="205" t="str">
        <f t="shared" si="4"/>
        <v/>
      </c>
      <c r="S21" s="206" t="s">
        <v>145</v>
      </c>
      <c r="T21" s="207">
        <f t="shared" si="5"/>
        <v>0</v>
      </c>
      <c r="U21" s="208">
        <f t="shared" si="1"/>
        <v>0</v>
      </c>
      <c r="V21" s="209"/>
    </row>
    <row r="22" spans="2:22" x14ac:dyDescent="0.35">
      <c r="B22" s="201">
        <v>18</v>
      </c>
      <c r="C22" s="1"/>
      <c r="D22" s="180"/>
      <c r="E22" s="180"/>
      <c r="F22" s="180"/>
      <c r="G22" s="180"/>
      <c r="H22" s="180"/>
      <c r="I22" s="180">
        <f t="shared" si="2"/>
        <v>5</v>
      </c>
      <c r="J22" s="202" t="str">
        <f t="shared" si="3"/>
        <v/>
      </c>
      <c r="K22" s="202" t="s">
        <v>145</v>
      </c>
      <c r="L22" s="203"/>
      <c r="M22" s="203"/>
      <c r="N22" s="203"/>
      <c r="O22" s="203"/>
      <c r="P22" s="203"/>
      <c r="Q22" s="204">
        <f t="shared" si="0"/>
        <v>5</v>
      </c>
      <c r="R22" s="205" t="str">
        <f t="shared" si="4"/>
        <v/>
      </c>
      <c r="S22" s="206" t="s">
        <v>145</v>
      </c>
      <c r="T22" s="207">
        <f t="shared" si="5"/>
        <v>0</v>
      </c>
      <c r="U22" s="208">
        <f t="shared" si="1"/>
        <v>0</v>
      </c>
      <c r="V22" s="209"/>
    </row>
    <row r="23" spans="2:22" x14ac:dyDescent="0.35">
      <c r="B23" s="201">
        <v>19</v>
      </c>
      <c r="C23" s="1"/>
      <c r="D23" s="180"/>
      <c r="E23" s="180"/>
      <c r="F23" s="180"/>
      <c r="G23" s="180"/>
      <c r="H23" s="180"/>
      <c r="I23" s="180">
        <f t="shared" si="2"/>
        <v>5</v>
      </c>
      <c r="J23" s="202" t="str">
        <f t="shared" si="3"/>
        <v/>
      </c>
      <c r="K23" s="202" t="s">
        <v>145</v>
      </c>
      <c r="L23" s="203"/>
      <c r="M23" s="203"/>
      <c r="N23" s="203"/>
      <c r="O23" s="203"/>
      <c r="P23" s="203"/>
      <c r="Q23" s="204">
        <f t="shared" si="0"/>
        <v>5</v>
      </c>
      <c r="R23" s="205" t="str">
        <f t="shared" si="4"/>
        <v/>
      </c>
      <c r="S23" s="206" t="s">
        <v>145</v>
      </c>
      <c r="T23" s="207">
        <f t="shared" si="5"/>
        <v>0</v>
      </c>
      <c r="U23" s="208">
        <f t="shared" si="1"/>
        <v>0</v>
      </c>
      <c r="V23" s="209"/>
    </row>
    <row r="24" spans="2:22" x14ac:dyDescent="0.35">
      <c r="B24" s="201">
        <v>20</v>
      </c>
      <c r="C24" s="1"/>
      <c r="D24" s="180"/>
      <c r="E24" s="180"/>
      <c r="F24" s="180"/>
      <c r="G24" s="180"/>
      <c r="H24" s="180"/>
      <c r="I24" s="180">
        <f t="shared" si="2"/>
        <v>5</v>
      </c>
      <c r="J24" s="202" t="str">
        <f t="shared" si="3"/>
        <v/>
      </c>
      <c r="K24" s="202" t="s">
        <v>145</v>
      </c>
      <c r="L24" s="203"/>
      <c r="M24" s="203"/>
      <c r="N24" s="203"/>
      <c r="O24" s="203"/>
      <c r="P24" s="203"/>
      <c r="Q24" s="204">
        <f t="shared" si="0"/>
        <v>5</v>
      </c>
      <c r="R24" s="205" t="str">
        <f t="shared" si="4"/>
        <v/>
      </c>
      <c r="S24" s="206" t="s">
        <v>145</v>
      </c>
      <c r="T24" s="207">
        <f t="shared" si="5"/>
        <v>0</v>
      </c>
      <c r="U24" s="208">
        <f t="shared" si="1"/>
        <v>0</v>
      </c>
      <c r="V24" s="209"/>
    </row>
    <row r="25" spans="2:22" x14ac:dyDescent="0.35">
      <c r="B25" s="201">
        <v>21</v>
      </c>
      <c r="C25" s="1"/>
      <c r="D25" s="180"/>
      <c r="E25" s="180"/>
      <c r="F25" s="180"/>
      <c r="G25" s="180"/>
      <c r="H25" s="180"/>
      <c r="I25" s="180">
        <f t="shared" si="2"/>
        <v>5</v>
      </c>
      <c r="J25" s="202" t="str">
        <f t="shared" si="3"/>
        <v/>
      </c>
      <c r="K25" s="202" t="s">
        <v>145</v>
      </c>
      <c r="L25" s="203"/>
      <c r="M25" s="203"/>
      <c r="N25" s="203"/>
      <c r="O25" s="203"/>
      <c r="P25" s="203"/>
      <c r="Q25" s="204">
        <f t="shared" si="0"/>
        <v>5</v>
      </c>
      <c r="R25" s="205" t="str">
        <f t="shared" si="4"/>
        <v/>
      </c>
      <c r="S25" s="206" t="s">
        <v>145</v>
      </c>
      <c r="T25" s="207">
        <f t="shared" si="5"/>
        <v>0</v>
      </c>
      <c r="U25" s="208">
        <f t="shared" si="1"/>
        <v>0</v>
      </c>
      <c r="V25" s="209"/>
    </row>
    <row r="26" spans="2:22" x14ac:dyDescent="0.35">
      <c r="B26" s="201">
        <v>22</v>
      </c>
      <c r="C26" s="1"/>
      <c r="D26" s="180"/>
      <c r="E26" s="180"/>
      <c r="F26" s="180"/>
      <c r="G26" s="180"/>
      <c r="H26" s="180"/>
      <c r="I26" s="180">
        <f t="shared" si="2"/>
        <v>5</v>
      </c>
      <c r="J26" s="202" t="str">
        <f t="shared" si="3"/>
        <v/>
      </c>
      <c r="K26" s="202" t="s">
        <v>145</v>
      </c>
      <c r="L26" s="203"/>
      <c r="M26" s="203"/>
      <c r="N26" s="203"/>
      <c r="O26" s="203"/>
      <c r="P26" s="203"/>
      <c r="Q26" s="204">
        <f t="shared" si="0"/>
        <v>5</v>
      </c>
      <c r="R26" s="205" t="str">
        <f t="shared" si="4"/>
        <v/>
      </c>
      <c r="S26" s="206" t="s">
        <v>145</v>
      </c>
      <c r="T26" s="207">
        <f t="shared" si="5"/>
        <v>0</v>
      </c>
      <c r="U26" s="208">
        <f t="shared" si="1"/>
        <v>0</v>
      </c>
      <c r="V26" s="209"/>
    </row>
    <row r="27" spans="2:22" ht="15" thickBot="1" x14ac:dyDescent="0.4">
      <c r="B27" s="210">
        <v>23</v>
      </c>
      <c r="C27" s="174"/>
      <c r="D27" s="186"/>
      <c r="E27" s="186"/>
      <c r="F27" s="186"/>
      <c r="G27" s="186"/>
      <c r="H27" s="186"/>
      <c r="I27" s="186">
        <f>COUNTBLANK(D27:H27)</f>
        <v>5</v>
      </c>
      <c r="J27" s="211" t="str">
        <f>IF(I27=5,"",AVERAGE(D27:H27))</f>
        <v/>
      </c>
      <c r="K27" s="211" t="s">
        <v>145</v>
      </c>
      <c r="L27" s="212"/>
      <c r="M27" s="212"/>
      <c r="N27" s="212"/>
      <c r="O27" s="212"/>
      <c r="P27" s="212"/>
      <c r="Q27" s="213">
        <f>COUNTBLANK(L27:P27)</f>
        <v>5</v>
      </c>
      <c r="R27" s="214" t="str">
        <f>IF(Q27=5,"",AVERAGE(L27:P27))</f>
        <v/>
      </c>
      <c r="S27" s="215" t="s">
        <v>145</v>
      </c>
      <c r="T27" s="216">
        <f>IF(AND(K27="YES",S27="YES"),"ERROR",IF(AND(K27="YES",S27="NO"),R27,IF(AND(K27="NO",S27="YES"),J27,SUM(J27,R27))))</f>
        <v>0</v>
      </c>
      <c r="U27" s="217">
        <f t="shared" si="1"/>
        <v>0</v>
      </c>
      <c r="V27" s="218"/>
    </row>
    <row r="28" spans="2:22" ht="15" thickBot="1" x14ac:dyDescent="0.4">
      <c r="D28" s="219" t="s">
        <v>150</v>
      </c>
      <c r="E28" s="220"/>
      <c r="F28" s="220"/>
      <c r="G28" s="220"/>
      <c r="H28" s="221"/>
      <c r="J28" s="222">
        <f>SUM(J5:J27)</f>
        <v>27</v>
      </c>
      <c r="L28" s="223" t="s">
        <v>151</v>
      </c>
      <c r="M28" s="224"/>
      <c r="N28" s="224"/>
      <c r="O28" s="224"/>
      <c r="P28" s="225"/>
      <c r="R28" s="222">
        <f>SUM(R5:R27)</f>
        <v>0</v>
      </c>
      <c r="S28" s="222"/>
      <c r="T28" s="226">
        <f>SUM(T5:T27)</f>
        <v>27</v>
      </c>
      <c r="U28" s="227">
        <f>SUM(U5:U27)</f>
        <v>0.69476904456249289</v>
      </c>
      <c r="V28" s="228">
        <f>SUM(V5:V27)</f>
        <v>0.69476904456249289</v>
      </c>
    </row>
    <row r="29" spans="2:22" ht="15" thickBot="1" x14ac:dyDescent="0.4">
      <c r="D29" s="337">
        <f>J28</f>
        <v>27</v>
      </c>
      <c r="E29" s="338"/>
      <c r="F29" s="338"/>
      <c r="G29" s="338"/>
      <c r="H29" s="339"/>
      <c r="L29" s="340">
        <f>R28</f>
        <v>0</v>
      </c>
      <c r="M29" s="341"/>
      <c r="N29" s="341"/>
      <c r="O29" s="341"/>
      <c r="P29" s="342"/>
    </row>
    <row r="33" spans="3:3" x14ac:dyDescent="0.35">
      <c r="C33" s="222"/>
    </row>
  </sheetData>
  <mergeCells count="12">
    <mergeCell ref="T2:T4"/>
    <mergeCell ref="U2:U4"/>
    <mergeCell ref="V2:V4"/>
    <mergeCell ref="D29:H29"/>
    <mergeCell ref="L29:P29"/>
    <mergeCell ref="D2:H3"/>
    <mergeCell ref="J2:J3"/>
    <mergeCell ref="K2:K4"/>
    <mergeCell ref="L2:P3"/>
    <mergeCell ref="R2:R3"/>
    <mergeCell ref="S2:S4"/>
    <mergeCell ref="V5:V9"/>
  </mergeCells>
  <dataValidations count="1">
    <dataValidation type="list" allowBlank="1" showInputMessage="1" showErrorMessage="1" sqref="K5:K27 S5:S27">
      <formula1>"YES,NO"</formula1>
    </dataValidation>
  </dataValidation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33"/>
  <sheetViews>
    <sheetView topLeftCell="A4" workbookViewId="0">
      <selection activeCell="V5" sqref="V5:V13"/>
    </sheetView>
  </sheetViews>
  <sheetFormatPr defaultRowHeight="14.5" x14ac:dyDescent="0.35"/>
  <cols>
    <col min="2" max="2" width="13.7265625" customWidth="1"/>
    <col min="3" max="3" width="34.1796875" customWidth="1"/>
    <col min="4" max="8" width="4.81640625" customWidth="1"/>
    <col min="9" max="9" width="4.81640625" hidden="1" customWidth="1"/>
    <col min="10" max="10" width="11" hidden="1" customWidth="1"/>
    <col min="11" max="11" width="11" customWidth="1"/>
    <col min="12" max="16" width="4.81640625" customWidth="1"/>
    <col min="17" max="17" width="4.81640625" hidden="1" customWidth="1"/>
    <col min="18" max="18" width="10.7265625" hidden="1" customWidth="1"/>
    <col min="19" max="19" width="13.453125" customWidth="1"/>
    <col min="20" max="20" width="7.26953125" customWidth="1"/>
    <col min="21" max="21" width="12.453125" customWidth="1"/>
    <col min="22" max="22" width="10.7265625" customWidth="1"/>
  </cols>
  <sheetData>
    <row r="1" spans="2:22" ht="15" thickBot="1" x14ac:dyDescent="0.4"/>
    <row r="2" spans="2:22" ht="15" customHeight="1" x14ac:dyDescent="0.35">
      <c r="B2" s="175" t="s">
        <v>127</v>
      </c>
      <c r="C2" s="176" t="s">
        <v>128</v>
      </c>
      <c r="D2" s="343" t="s">
        <v>129</v>
      </c>
      <c r="E2" s="344"/>
      <c r="F2" s="344"/>
      <c r="G2" s="344"/>
      <c r="H2" s="345"/>
      <c r="I2" s="177"/>
      <c r="J2" s="349"/>
      <c r="K2" s="351" t="s">
        <v>130</v>
      </c>
      <c r="L2" s="354" t="s">
        <v>131</v>
      </c>
      <c r="M2" s="355"/>
      <c r="N2" s="355"/>
      <c r="O2" s="355"/>
      <c r="P2" s="355"/>
      <c r="Q2" s="232"/>
      <c r="R2" s="358"/>
      <c r="S2" s="360" t="s">
        <v>132</v>
      </c>
      <c r="T2" s="332" t="s">
        <v>133</v>
      </c>
      <c r="U2" s="335" t="s">
        <v>134</v>
      </c>
      <c r="V2" s="335" t="s">
        <v>135</v>
      </c>
    </row>
    <row r="3" spans="2:22" ht="15.75" customHeight="1" thickBot="1" x14ac:dyDescent="0.4">
      <c r="B3" s="229">
        <f>Summary!D4</f>
        <v>38.861835039012618</v>
      </c>
      <c r="C3" s="179" t="s">
        <v>175</v>
      </c>
      <c r="D3" s="346"/>
      <c r="E3" s="347"/>
      <c r="F3" s="347"/>
      <c r="G3" s="347"/>
      <c r="H3" s="348"/>
      <c r="I3" s="180"/>
      <c r="J3" s="350"/>
      <c r="K3" s="352"/>
      <c r="L3" s="356"/>
      <c r="M3" s="357"/>
      <c r="N3" s="357"/>
      <c r="O3" s="357"/>
      <c r="P3" s="357"/>
      <c r="Q3" s="233"/>
      <c r="R3" s="359"/>
      <c r="S3" s="361"/>
      <c r="T3" s="333"/>
      <c r="U3" s="336"/>
      <c r="V3" s="336"/>
    </row>
    <row r="4" spans="2:22" ht="15" thickBot="1" x14ac:dyDescent="0.4">
      <c r="B4" s="182" t="s">
        <v>136</v>
      </c>
      <c r="C4" s="183" t="s">
        <v>137</v>
      </c>
      <c r="D4" s="184" t="s">
        <v>138</v>
      </c>
      <c r="E4" s="185" t="s">
        <v>139</v>
      </c>
      <c r="F4" s="185" t="s">
        <v>140</v>
      </c>
      <c r="G4" s="185" t="s">
        <v>141</v>
      </c>
      <c r="H4" s="185" t="s">
        <v>142</v>
      </c>
      <c r="I4" s="186"/>
      <c r="J4" s="187" t="s">
        <v>143</v>
      </c>
      <c r="K4" s="353"/>
      <c r="L4" s="188" t="s">
        <v>138</v>
      </c>
      <c r="M4" s="189" t="s">
        <v>139</v>
      </c>
      <c r="N4" s="189" t="s">
        <v>140</v>
      </c>
      <c r="O4" s="189" t="s">
        <v>141</v>
      </c>
      <c r="P4" s="189" t="s">
        <v>142</v>
      </c>
      <c r="Q4" s="190"/>
      <c r="R4" s="191" t="s">
        <v>143</v>
      </c>
      <c r="S4" s="362"/>
      <c r="T4" s="334"/>
      <c r="U4" s="336"/>
      <c r="V4" s="336"/>
    </row>
    <row r="5" spans="2:22" x14ac:dyDescent="0.35">
      <c r="B5" s="192">
        <v>1</v>
      </c>
      <c r="C5" s="173" t="s">
        <v>346</v>
      </c>
      <c r="D5" s="177">
        <v>2</v>
      </c>
      <c r="E5" s="177">
        <v>2</v>
      </c>
      <c r="F5" s="177">
        <v>4</v>
      </c>
      <c r="G5" s="177">
        <v>5</v>
      </c>
      <c r="H5" s="177"/>
      <c r="I5" s="177">
        <f>COUNTBLANK(D5:H5)</f>
        <v>1</v>
      </c>
      <c r="J5" s="193">
        <f>IF(I5=5,"",AVERAGE(D5:H5))</f>
        <v>3.25</v>
      </c>
      <c r="K5" s="193" t="s">
        <v>145</v>
      </c>
      <c r="L5" s="194"/>
      <c r="M5" s="194"/>
      <c r="N5" s="194"/>
      <c r="O5" s="194"/>
      <c r="P5" s="194"/>
      <c r="Q5" s="195">
        <f t="shared" ref="Q5:Q26" si="0">COUNTBLANK(L5:P5)</f>
        <v>5</v>
      </c>
      <c r="R5" s="196" t="str">
        <f>IF(Q5=5,"",AVERAGE(L5:P5))</f>
        <v/>
      </c>
      <c r="S5" s="197" t="s">
        <v>145</v>
      </c>
      <c r="T5" s="198">
        <f>IF(AND(K5="YES",S5="YES"),"ERROR",IF(AND(K5="YES",S5="NO"),R5,IF(AND(K5="NO",S5="YES"),J5,SUM(J5,R5))))</f>
        <v>3.25</v>
      </c>
      <c r="U5" s="199">
        <f>IF(T5="","",+T5/$B$3)</f>
        <v>8.3629607215855606E-2</v>
      </c>
      <c r="V5" s="363">
        <f>SUM(U5:U13)</f>
        <v>2.393093375715253</v>
      </c>
    </row>
    <row r="6" spans="2:22" x14ac:dyDescent="0.35">
      <c r="B6" s="201">
        <v>2</v>
      </c>
      <c r="C6" s="1" t="s">
        <v>347</v>
      </c>
      <c r="D6" s="180">
        <v>1</v>
      </c>
      <c r="E6" s="180">
        <v>3</v>
      </c>
      <c r="F6" s="180">
        <v>5</v>
      </c>
      <c r="G6" s="180">
        <v>7</v>
      </c>
      <c r="H6" s="180"/>
      <c r="I6" s="180">
        <f>COUNTBLANK(D6:H6)</f>
        <v>1</v>
      </c>
      <c r="J6" s="202">
        <f>IF(I6=5,"",AVERAGE(D6:H6))</f>
        <v>4</v>
      </c>
      <c r="K6" s="202" t="s">
        <v>145</v>
      </c>
      <c r="L6" s="203"/>
      <c r="M6" s="203"/>
      <c r="N6" s="203"/>
      <c r="O6" s="203"/>
      <c r="P6" s="203"/>
      <c r="Q6" s="204">
        <f t="shared" si="0"/>
        <v>5</v>
      </c>
      <c r="R6" s="205" t="str">
        <f>IF(Q6=5,"",AVERAGE(L6:P6))</f>
        <v/>
      </c>
      <c r="S6" s="206" t="s">
        <v>145</v>
      </c>
      <c r="T6" s="207">
        <f>IF(AND(K6="YES",S6="YES"),"ERROR",IF(AND(K6="YES",S6="NO"),R6,IF(AND(K6="NO",S6="YES"),J6,SUM(J6,R6))))</f>
        <v>4</v>
      </c>
      <c r="U6" s="208">
        <f>IF(T6="","",+T6/$B$3)</f>
        <v>0.10292874734259153</v>
      </c>
      <c r="V6" s="364"/>
    </row>
    <row r="7" spans="2:22" x14ac:dyDescent="0.35">
      <c r="B7" s="201">
        <v>3</v>
      </c>
      <c r="C7" s="1" t="s">
        <v>351</v>
      </c>
      <c r="D7" s="180">
        <v>3</v>
      </c>
      <c r="E7" s="180">
        <v>5</v>
      </c>
      <c r="F7" s="180">
        <v>3</v>
      </c>
      <c r="G7" s="180">
        <v>4</v>
      </c>
      <c r="H7" s="180"/>
      <c r="I7" s="180">
        <f>COUNTBLANK(D7:H7)</f>
        <v>1</v>
      </c>
      <c r="J7" s="202">
        <f>IF(I7=5,"",AVERAGE(D7:H7))</f>
        <v>3.75</v>
      </c>
      <c r="K7" s="202" t="s">
        <v>145</v>
      </c>
      <c r="L7" s="203"/>
      <c r="M7" s="203"/>
      <c r="N7" s="203"/>
      <c r="O7" s="203"/>
      <c r="P7" s="203"/>
      <c r="Q7" s="204">
        <f t="shared" si="0"/>
        <v>5</v>
      </c>
      <c r="R7" s="205" t="str">
        <f>IF(Q7=5,"",AVERAGE(L7:P7))</f>
        <v/>
      </c>
      <c r="S7" s="206" t="s">
        <v>145</v>
      </c>
      <c r="T7" s="207">
        <f>IF(AND(K7="YES",S7="YES"),"ERROR",IF(AND(K7="YES",S7="NO"),R7,IF(AND(K7="NO",S7="YES"),J7,SUM(J7,R7))))</f>
        <v>3.75</v>
      </c>
      <c r="U7" s="208">
        <f>IF(T7="","",+T7/$B$3)</f>
        <v>9.6495700633679543E-2</v>
      </c>
      <c r="V7" s="364"/>
    </row>
    <row r="8" spans="2:22" x14ac:dyDescent="0.35">
      <c r="B8" s="201">
        <v>4</v>
      </c>
      <c r="C8" s="1" t="s">
        <v>352</v>
      </c>
      <c r="D8" s="180">
        <v>2</v>
      </c>
      <c r="E8" s="180">
        <v>2</v>
      </c>
      <c r="F8" s="180">
        <v>2</v>
      </c>
      <c r="G8" s="180">
        <v>2</v>
      </c>
      <c r="H8" s="180"/>
      <c r="I8" s="180">
        <f>COUNTBLANK(D8:H8)</f>
        <v>1</v>
      </c>
      <c r="J8" s="202">
        <f>IF(I8=5,"",AVERAGE(D8:H8))</f>
        <v>2</v>
      </c>
      <c r="K8" s="202" t="s">
        <v>145</v>
      </c>
      <c r="L8" s="203"/>
      <c r="M8" s="203"/>
      <c r="N8" s="203"/>
      <c r="O8" s="203"/>
      <c r="P8" s="203"/>
      <c r="Q8" s="204">
        <f t="shared" si="0"/>
        <v>5</v>
      </c>
      <c r="R8" s="205" t="str">
        <f>IF(Q8=5,"",AVERAGE(L8:P8))</f>
        <v/>
      </c>
      <c r="S8" s="206" t="s">
        <v>145</v>
      </c>
      <c r="T8" s="207">
        <f>IF(AND(K8="YES",S8="YES"),"ERROR",IF(AND(K8="YES",S8="NO"),R8,IF(AND(K8="NO",S8="YES"),J8,SUM(J8,R8))))</f>
        <v>2</v>
      </c>
      <c r="U8" s="208">
        <f t="shared" ref="U8:U27" si="1">IF(T8="","",+T8/$B$3)</f>
        <v>5.1464373671295763E-2</v>
      </c>
      <c r="V8" s="364"/>
    </row>
    <row r="9" spans="2:22" x14ac:dyDescent="0.35">
      <c r="B9" s="201">
        <v>5</v>
      </c>
      <c r="C9" s="1" t="s">
        <v>348</v>
      </c>
      <c r="D9" s="180">
        <v>1</v>
      </c>
      <c r="E9" s="180">
        <v>1</v>
      </c>
      <c r="F9" s="180">
        <v>2</v>
      </c>
      <c r="G9" s="180">
        <v>2</v>
      </c>
      <c r="H9" s="180"/>
      <c r="I9" s="180">
        <f t="shared" ref="I9:I26" si="2">COUNTBLANK(D9:H9)</f>
        <v>1</v>
      </c>
      <c r="J9" s="202">
        <f t="shared" ref="J9:J26" si="3">IF(I9=5,"",AVERAGE(D9:H9))</f>
        <v>1.5</v>
      </c>
      <c r="K9" s="202" t="s">
        <v>145</v>
      </c>
      <c r="L9" s="203"/>
      <c r="M9" s="203"/>
      <c r="N9" s="203"/>
      <c r="O9" s="203"/>
      <c r="P9" s="203"/>
      <c r="Q9" s="204">
        <f t="shared" si="0"/>
        <v>5</v>
      </c>
      <c r="R9" s="205" t="str">
        <f t="shared" ref="R9:R26" si="4">IF(Q9=5,"",AVERAGE(L9:P9))</f>
        <v/>
      </c>
      <c r="S9" s="206" t="s">
        <v>145</v>
      </c>
      <c r="T9" s="207">
        <f t="shared" ref="T9:T26" si="5">IF(AND(K9="YES",S9="YES"),"ERROR",IF(AND(K9="YES",S9="NO"),R9,IF(AND(K9="NO",S9="YES"),J9,SUM(J9,R9))))</f>
        <v>1.5</v>
      </c>
      <c r="U9" s="208">
        <f t="shared" si="1"/>
        <v>3.8598280253471819E-2</v>
      </c>
      <c r="V9" s="364"/>
    </row>
    <row r="10" spans="2:22" x14ac:dyDescent="0.35">
      <c r="B10" s="201">
        <v>6</v>
      </c>
      <c r="C10" s="1" t="s">
        <v>349</v>
      </c>
      <c r="D10" s="180"/>
      <c r="E10" s="180"/>
      <c r="F10" s="180"/>
      <c r="G10" s="180"/>
      <c r="H10" s="180"/>
      <c r="I10" s="180">
        <f t="shared" si="2"/>
        <v>5</v>
      </c>
      <c r="J10" s="202" t="str">
        <f t="shared" si="3"/>
        <v/>
      </c>
      <c r="K10" s="202" t="s">
        <v>145</v>
      </c>
      <c r="L10" s="203">
        <v>70</v>
      </c>
      <c r="M10" s="203">
        <v>71</v>
      </c>
      <c r="N10" s="203">
        <v>68</v>
      </c>
      <c r="O10" s="203">
        <v>70</v>
      </c>
      <c r="P10" s="203"/>
      <c r="Q10" s="204">
        <f t="shared" si="0"/>
        <v>1</v>
      </c>
      <c r="R10" s="205">
        <f t="shared" si="4"/>
        <v>69.75</v>
      </c>
      <c r="S10" s="206" t="s">
        <v>145</v>
      </c>
      <c r="T10" s="207">
        <f t="shared" si="5"/>
        <v>69.75</v>
      </c>
      <c r="U10" s="208">
        <f t="shared" si="1"/>
        <v>1.7948200317864396</v>
      </c>
      <c r="V10" s="364"/>
    </row>
    <row r="11" spans="2:22" x14ac:dyDescent="0.35">
      <c r="B11" s="201">
        <v>7</v>
      </c>
      <c r="C11" s="1" t="s">
        <v>353</v>
      </c>
      <c r="D11" s="180">
        <v>2</v>
      </c>
      <c r="E11" s="180">
        <v>3</v>
      </c>
      <c r="F11" s="180">
        <v>1</v>
      </c>
      <c r="G11" s="180">
        <v>4</v>
      </c>
      <c r="H11" s="180"/>
      <c r="I11" s="180">
        <f t="shared" si="2"/>
        <v>1</v>
      </c>
      <c r="J11" s="202">
        <f t="shared" si="3"/>
        <v>2.5</v>
      </c>
      <c r="K11" s="202" t="s">
        <v>145</v>
      </c>
      <c r="L11" s="203"/>
      <c r="M11" s="203"/>
      <c r="N11" s="203"/>
      <c r="O11" s="203"/>
      <c r="P11" s="203"/>
      <c r="Q11" s="204">
        <f t="shared" si="0"/>
        <v>5</v>
      </c>
      <c r="R11" s="205" t="str">
        <f t="shared" si="4"/>
        <v/>
      </c>
      <c r="S11" s="206" t="s">
        <v>145</v>
      </c>
      <c r="T11" s="207">
        <f t="shared" si="5"/>
        <v>2.5</v>
      </c>
      <c r="U11" s="208">
        <f t="shared" si="1"/>
        <v>6.43304670891197E-2</v>
      </c>
      <c r="V11" s="364"/>
    </row>
    <row r="12" spans="2:22" x14ac:dyDescent="0.35">
      <c r="B12" s="201">
        <v>8</v>
      </c>
      <c r="C12" s="1" t="s">
        <v>350</v>
      </c>
      <c r="D12" s="180">
        <v>4</v>
      </c>
      <c r="E12" s="180">
        <v>5</v>
      </c>
      <c r="F12" s="180">
        <v>4</v>
      </c>
      <c r="G12" s="180">
        <v>3</v>
      </c>
      <c r="H12" s="180"/>
      <c r="I12" s="180">
        <f t="shared" si="2"/>
        <v>1</v>
      </c>
      <c r="J12" s="202">
        <f t="shared" si="3"/>
        <v>4</v>
      </c>
      <c r="K12" s="202" t="s">
        <v>145</v>
      </c>
      <c r="L12" s="203"/>
      <c r="M12" s="203"/>
      <c r="N12" s="203"/>
      <c r="O12" s="203"/>
      <c r="P12" s="203"/>
      <c r="Q12" s="204">
        <f t="shared" si="0"/>
        <v>5</v>
      </c>
      <c r="R12" s="205" t="str">
        <f t="shared" si="4"/>
        <v/>
      </c>
      <c r="S12" s="206" t="s">
        <v>145</v>
      </c>
      <c r="T12" s="207">
        <f t="shared" si="5"/>
        <v>4</v>
      </c>
      <c r="U12" s="208">
        <f t="shared" si="1"/>
        <v>0.10292874734259153</v>
      </c>
      <c r="V12" s="364"/>
    </row>
    <row r="13" spans="2:22" x14ac:dyDescent="0.35">
      <c r="B13" s="201">
        <v>9</v>
      </c>
      <c r="C13" s="1" t="s">
        <v>188</v>
      </c>
      <c r="D13" s="180">
        <v>2</v>
      </c>
      <c r="E13" s="180">
        <v>3</v>
      </c>
      <c r="F13" s="180">
        <v>2</v>
      </c>
      <c r="G13" s="180">
        <v>2</v>
      </c>
      <c r="H13" s="180"/>
      <c r="I13" s="180">
        <f t="shared" si="2"/>
        <v>1</v>
      </c>
      <c r="J13" s="202">
        <f t="shared" si="3"/>
        <v>2.25</v>
      </c>
      <c r="K13" s="202" t="s">
        <v>145</v>
      </c>
      <c r="L13" s="203"/>
      <c r="M13" s="203"/>
      <c r="N13" s="203"/>
      <c r="O13" s="203"/>
      <c r="P13" s="203"/>
      <c r="Q13" s="204">
        <f t="shared" si="0"/>
        <v>5</v>
      </c>
      <c r="R13" s="205" t="str">
        <f t="shared" si="4"/>
        <v/>
      </c>
      <c r="S13" s="206" t="s">
        <v>145</v>
      </c>
      <c r="T13" s="207">
        <f t="shared" si="5"/>
        <v>2.25</v>
      </c>
      <c r="U13" s="208">
        <f t="shared" si="1"/>
        <v>5.7897420380207731E-2</v>
      </c>
      <c r="V13" s="365"/>
    </row>
    <row r="14" spans="2:22" x14ac:dyDescent="0.35">
      <c r="B14" s="201">
        <v>10</v>
      </c>
      <c r="C14" s="1"/>
      <c r="D14" s="180"/>
      <c r="E14" s="180"/>
      <c r="F14" s="180"/>
      <c r="G14" s="180"/>
      <c r="H14" s="180"/>
      <c r="I14" s="180">
        <f t="shared" si="2"/>
        <v>5</v>
      </c>
      <c r="J14" s="202" t="str">
        <f t="shared" si="3"/>
        <v/>
      </c>
      <c r="K14" s="202" t="s">
        <v>145</v>
      </c>
      <c r="L14" s="203"/>
      <c r="M14" s="203"/>
      <c r="N14" s="203"/>
      <c r="O14" s="203"/>
      <c r="P14" s="203"/>
      <c r="Q14" s="204">
        <f t="shared" si="0"/>
        <v>5</v>
      </c>
      <c r="R14" s="205" t="str">
        <f t="shared" si="4"/>
        <v/>
      </c>
      <c r="S14" s="206" t="s">
        <v>145</v>
      </c>
      <c r="T14" s="207">
        <f t="shared" si="5"/>
        <v>0</v>
      </c>
      <c r="U14" s="208">
        <f t="shared" si="1"/>
        <v>0</v>
      </c>
      <c r="V14" s="209"/>
    </row>
    <row r="15" spans="2:22" x14ac:dyDescent="0.35">
      <c r="B15" s="201">
        <v>11</v>
      </c>
      <c r="C15" s="1"/>
      <c r="D15" s="180"/>
      <c r="E15" s="180"/>
      <c r="F15" s="180"/>
      <c r="G15" s="180"/>
      <c r="H15" s="180"/>
      <c r="I15" s="180">
        <f t="shared" si="2"/>
        <v>5</v>
      </c>
      <c r="J15" s="202" t="str">
        <f t="shared" si="3"/>
        <v/>
      </c>
      <c r="K15" s="202" t="s">
        <v>145</v>
      </c>
      <c r="L15" s="203"/>
      <c r="M15" s="203"/>
      <c r="N15" s="203"/>
      <c r="O15" s="203"/>
      <c r="P15" s="203"/>
      <c r="Q15" s="204">
        <f t="shared" si="0"/>
        <v>5</v>
      </c>
      <c r="R15" s="205" t="str">
        <f t="shared" si="4"/>
        <v/>
      </c>
      <c r="S15" s="206" t="s">
        <v>145</v>
      </c>
      <c r="T15" s="207">
        <f t="shared" si="5"/>
        <v>0</v>
      </c>
      <c r="U15" s="208">
        <f t="shared" si="1"/>
        <v>0</v>
      </c>
      <c r="V15" s="209"/>
    </row>
    <row r="16" spans="2:22" x14ac:dyDescent="0.35">
      <c r="B16" s="201">
        <v>12</v>
      </c>
      <c r="C16" s="1"/>
      <c r="D16" s="180"/>
      <c r="E16" s="180"/>
      <c r="F16" s="180"/>
      <c r="G16" s="180"/>
      <c r="H16" s="180"/>
      <c r="I16" s="180">
        <f t="shared" si="2"/>
        <v>5</v>
      </c>
      <c r="J16" s="202" t="str">
        <f t="shared" si="3"/>
        <v/>
      </c>
      <c r="K16" s="202" t="s">
        <v>145</v>
      </c>
      <c r="L16" s="203"/>
      <c r="M16" s="203"/>
      <c r="N16" s="203"/>
      <c r="O16" s="203"/>
      <c r="P16" s="203"/>
      <c r="Q16" s="204">
        <f t="shared" si="0"/>
        <v>5</v>
      </c>
      <c r="R16" s="205" t="str">
        <f t="shared" si="4"/>
        <v/>
      </c>
      <c r="S16" s="206" t="s">
        <v>145</v>
      </c>
      <c r="T16" s="207">
        <f t="shared" si="5"/>
        <v>0</v>
      </c>
      <c r="U16" s="208">
        <f t="shared" si="1"/>
        <v>0</v>
      </c>
      <c r="V16" s="209"/>
    </row>
    <row r="17" spans="2:22" x14ac:dyDescent="0.35">
      <c r="B17" s="201">
        <v>13</v>
      </c>
      <c r="C17" s="1"/>
      <c r="D17" s="180"/>
      <c r="E17" s="180"/>
      <c r="F17" s="180"/>
      <c r="G17" s="180"/>
      <c r="H17" s="180"/>
      <c r="I17" s="180">
        <f t="shared" si="2"/>
        <v>5</v>
      </c>
      <c r="J17" s="202" t="str">
        <f t="shared" si="3"/>
        <v/>
      </c>
      <c r="K17" s="202" t="s">
        <v>145</v>
      </c>
      <c r="L17" s="203"/>
      <c r="M17" s="203"/>
      <c r="N17" s="203"/>
      <c r="O17" s="203"/>
      <c r="P17" s="203"/>
      <c r="Q17" s="204">
        <f t="shared" si="0"/>
        <v>5</v>
      </c>
      <c r="R17" s="205" t="str">
        <f t="shared" si="4"/>
        <v/>
      </c>
      <c r="S17" s="206" t="s">
        <v>145</v>
      </c>
      <c r="T17" s="207">
        <f t="shared" si="5"/>
        <v>0</v>
      </c>
      <c r="U17" s="208">
        <f t="shared" si="1"/>
        <v>0</v>
      </c>
      <c r="V17" s="209"/>
    </row>
    <row r="18" spans="2:22" x14ac:dyDescent="0.35">
      <c r="B18" s="201">
        <v>14</v>
      </c>
      <c r="C18" s="1"/>
      <c r="D18" s="180"/>
      <c r="E18" s="180"/>
      <c r="F18" s="180"/>
      <c r="G18" s="180"/>
      <c r="H18" s="180"/>
      <c r="I18" s="180">
        <f t="shared" si="2"/>
        <v>5</v>
      </c>
      <c r="J18" s="202" t="str">
        <f t="shared" si="3"/>
        <v/>
      </c>
      <c r="K18" s="202" t="s">
        <v>145</v>
      </c>
      <c r="L18" s="203"/>
      <c r="M18" s="203"/>
      <c r="N18" s="203"/>
      <c r="O18" s="203"/>
      <c r="P18" s="203"/>
      <c r="Q18" s="204">
        <f t="shared" si="0"/>
        <v>5</v>
      </c>
      <c r="R18" s="205" t="str">
        <f t="shared" si="4"/>
        <v/>
      </c>
      <c r="S18" s="206" t="s">
        <v>145</v>
      </c>
      <c r="T18" s="207">
        <f t="shared" si="5"/>
        <v>0</v>
      </c>
      <c r="U18" s="208">
        <f t="shared" si="1"/>
        <v>0</v>
      </c>
      <c r="V18" s="209"/>
    </row>
    <row r="19" spans="2:22" x14ac:dyDescent="0.35">
      <c r="B19" s="201">
        <v>15</v>
      </c>
      <c r="C19" s="1"/>
      <c r="D19" s="180"/>
      <c r="E19" s="180"/>
      <c r="F19" s="180"/>
      <c r="G19" s="180"/>
      <c r="H19" s="180"/>
      <c r="I19" s="180">
        <f t="shared" si="2"/>
        <v>5</v>
      </c>
      <c r="J19" s="202" t="str">
        <f t="shared" si="3"/>
        <v/>
      </c>
      <c r="K19" s="202" t="s">
        <v>145</v>
      </c>
      <c r="L19" s="203"/>
      <c r="M19" s="203"/>
      <c r="N19" s="203"/>
      <c r="O19" s="203"/>
      <c r="P19" s="203"/>
      <c r="Q19" s="204">
        <f t="shared" si="0"/>
        <v>5</v>
      </c>
      <c r="R19" s="205" t="str">
        <f t="shared" si="4"/>
        <v/>
      </c>
      <c r="S19" s="206" t="s">
        <v>145</v>
      </c>
      <c r="T19" s="207">
        <f t="shared" si="5"/>
        <v>0</v>
      </c>
      <c r="U19" s="208">
        <f t="shared" si="1"/>
        <v>0</v>
      </c>
      <c r="V19" s="209"/>
    </row>
    <row r="20" spans="2:22" x14ac:dyDescent="0.35">
      <c r="B20" s="201">
        <v>16</v>
      </c>
      <c r="C20" s="1"/>
      <c r="D20" s="180"/>
      <c r="E20" s="180"/>
      <c r="F20" s="180"/>
      <c r="G20" s="180"/>
      <c r="H20" s="180"/>
      <c r="I20" s="180">
        <f t="shared" si="2"/>
        <v>5</v>
      </c>
      <c r="J20" s="202" t="str">
        <f t="shared" si="3"/>
        <v/>
      </c>
      <c r="K20" s="202" t="s">
        <v>145</v>
      </c>
      <c r="L20" s="203"/>
      <c r="M20" s="203"/>
      <c r="N20" s="203"/>
      <c r="O20" s="203"/>
      <c r="P20" s="203"/>
      <c r="Q20" s="204">
        <f t="shared" si="0"/>
        <v>5</v>
      </c>
      <c r="R20" s="205" t="str">
        <f t="shared" si="4"/>
        <v/>
      </c>
      <c r="S20" s="206" t="s">
        <v>145</v>
      </c>
      <c r="T20" s="207">
        <f t="shared" si="5"/>
        <v>0</v>
      </c>
      <c r="U20" s="208">
        <f t="shared" si="1"/>
        <v>0</v>
      </c>
      <c r="V20" s="209"/>
    </row>
    <row r="21" spans="2:22" x14ac:dyDescent="0.35">
      <c r="B21" s="201">
        <v>17</v>
      </c>
      <c r="C21" s="1"/>
      <c r="D21" s="180"/>
      <c r="E21" s="180"/>
      <c r="F21" s="180"/>
      <c r="G21" s="180"/>
      <c r="H21" s="180"/>
      <c r="I21" s="180">
        <f t="shared" si="2"/>
        <v>5</v>
      </c>
      <c r="J21" s="202" t="str">
        <f t="shared" si="3"/>
        <v/>
      </c>
      <c r="K21" s="202" t="s">
        <v>145</v>
      </c>
      <c r="L21" s="203"/>
      <c r="M21" s="203"/>
      <c r="N21" s="203"/>
      <c r="O21" s="203"/>
      <c r="P21" s="203"/>
      <c r="Q21" s="204">
        <f t="shared" si="0"/>
        <v>5</v>
      </c>
      <c r="R21" s="205" t="str">
        <f t="shared" si="4"/>
        <v/>
      </c>
      <c r="S21" s="206" t="s">
        <v>145</v>
      </c>
      <c r="T21" s="207">
        <f t="shared" si="5"/>
        <v>0</v>
      </c>
      <c r="U21" s="208">
        <f t="shared" si="1"/>
        <v>0</v>
      </c>
      <c r="V21" s="209"/>
    </row>
    <row r="22" spans="2:22" x14ac:dyDescent="0.35">
      <c r="B22" s="201">
        <v>18</v>
      </c>
      <c r="C22" s="1"/>
      <c r="D22" s="180"/>
      <c r="E22" s="180"/>
      <c r="F22" s="180"/>
      <c r="G22" s="180"/>
      <c r="H22" s="180"/>
      <c r="I22" s="180">
        <f t="shared" si="2"/>
        <v>5</v>
      </c>
      <c r="J22" s="202" t="str">
        <f t="shared" si="3"/>
        <v/>
      </c>
      <c r="K22" s="202" t="s">
        <v>145</v>
      </c>
      <c r="L22" s="203"/>
      <c r="M22" s="203"/>
      <c r="N22" s="203"/>
      <c r="O22" s="203"/>
      <c r="P22" s="203"/>
      <c r="Q22" s="204">
        <f t="shared" si="0"/>
        <v>5</v>
      </c>
      <c r="R22" s="205" t="str">
        <f t="shared" si="4"/>
        <v/>
      </c>
      <c r="S22" s="206" t="s">
        <v>145</v>
      </c>
      <c r="T22" s="207">
        <f t="shared" si="5"/>
        <v>0</v>
      </c>
      <c r="U22" s="208">
        <f t="shared" si="1"/>
        <v>0</v>
      </c>
      <c r="V22" s="209"/>
    </row>
    <row r="23" spans="2:22" x14ac:dyDescent="0.35">
      <c r="B23" s="201">
        <v>19</v>
      </c>
      <c r="C23" s="1"/>
      <c r="D23" s="180"/>
      <c r="E23" s="180"/>
      <c r="F23" s="180"/>
      <c r="G23" s="180"/>
      <c r="H23" s="180"/>
      <c r="I23" s="180">
        <f t="shared" si="2"/>
        <v>5</v>
      </c>
      <c r="J23" s="202" t="str">
        <f t="shared" si="3"/>
        <v/>
      </c>
      <c r="K23" s="202" t="s">
        <v>145</v>
      </c>
      <c r="L23" s="203"/>
      <c r="M23" s="203"/>
      <c r="N23" s="203"/>
      <c r="O23" s="203"/>
      <c r="P23" s="203"/>
      <c r="Q23" s="204">
        <f t="shared" si="0"/>
        <v>5</v>
      </c>
      <c r="R23" s="205" t="str">
        <f t="shared" si="4"/>
        <v/>
      </c>
      <c r="S23" s="206" t="s">
        <v>145</v>
      </c>
      <c r="T23" s="207">
        <f t="shared" si="5"/>
        <v>0</v>
      </c>
      <c r="U23" s="208">
        <f t="shared" si="1"/>
        <v>0</v>
      </c>
      <c r="V23" s="209"/>
    </row>
    <row r="24" spans="2:22" x14ac:dyDescent="0.35">
      <c r="B24" s="201">
        <v>20</v>
      </c>
      <c r="C24" s="1"/>
      <c r="D24" s="180"/>
      <c r="E24" s="180"/>
      <c r="F24" s="180"/>
      <c r="G24" s="180"/>
      <c r="H24" s="180"/>
      <c r="I24" s="180">
        <f t="shared" si="2"/>
        <v>5</v>
      </c>
      <c r="J24" s="202" t="str">
        <f t="shared" si="3"/>
        <v/>
      </c>
      <c r="K24" s="202" t="s">
        <v>145</v>
      </c>
      <c r="L24" s="203"/>
      <c r="M24" s="203"/>
      <c r="N24" s="203"/>
      <c r="O24" s="203"/>
      <c r="P24" s="203"/>
      <c r="Q24" s="204">
        <f t="shared" si="0"/>
        <v>5</v>
      </c>
      <c r="R24" s="205" t="str">
        <f t="shared" si="4"/>
        <v/>
      </c>
      <c r="S24" s="206" t="s">
        <v>145</v>
      </c>
      <c r="T24" s="207">
        <f t="shared" si="5"/>
        <v>0</v>
      </c>
      <c r="U24" s="208">
        <f t="shared" si="1"/>
        <v>0</v>
      </c>
      <c r="V24" s="209"/>
    </row>
    <row r="25" spans="2:22" x14ac:dyDescent="0.35">
      <c r="B25" s="201">
        <v>21</v>
      </c>
      <c r="C25" s="1"/>
      <c r="D25" s="180"/>
      <c r="E25" s="180"/>
      <c r="F25" s="180"/>
      <c r="G25" s="180"/>
      <c r="H25" s="180"/>
      <c r="I25" s="180">
        <f t="shared" si="2"/>
        <v>5</v>
      </c>
      <c r="J25" s="202" t="str">
        <f t="shared" si="3"/>
        <v/>
      </c>
      <c r="K25" s="202" t="s">
        <v>145</v>
      </c>
      <c r="L25" s="203"/>
      <c r="M25" s="203"/>
      <c r="N25" s="203"/>
      <c r="O25" s="203"/>
      <c r="P25" s="203"/>
      <c r="Q25" s="204">
        <f t="shared" si="0"/>
        <v>5</v>
      </c>
      <c r="R25" s="205" t="str">
        <f t="shared" si="4"/>
        <v/>
      </c>
      <c r="S25" s="206" t="s">
        <v>145</v>
      </c>
      <c r="T25" s="207">
        <f t="shared" si="5"/>
        <v>0</v>
      </c>
      <c r="U25" s="208">
        <f t="shared" si="1"/>
        <v>0</v>
      </c>
      <c r="V25" s="209"/>
    </row>
    <row r="26" spans="2:22" x14ac:dyDescent="0.35">
      <c r="B26" s="201">
        <v>22</v>
      </c>
      <c r="C26" s="1"/>
      <c r="D26" s="180"/>
      <c r="E26" s="180"/>
      <c r="F26" s="180"/>
      <c r="G26" s="180"/>
      <c r="H26" s="180"/>
      <c r="I26" s="180">
        <f t="shared" si="2"/>
        <v>5</v>
      </c>
      <c r="J26" s="202" t="str">
        <f t="shared" si="3"/>
        <v/>
      </c>
      <c r="K26" s="202" t="s">
        <v>145</v>
      </c>
      <c r="L26" s="203"/>
      <c r="M26" s="203"/>
      <c r="N26" s="203"/>
      <c r="O26" s="203"/>
      <c r="P26" s="203"/>
      <c r="Q26" s="204">
        <f t="shared" si="0"/>
        <v>5</v>
      </c>
      <c r="R26" s="205" t="str">
        <f t="shared" si="4"/>
        <v/>
      </c>
      <c r="S26" s="206" t="s">
        <v>145</v>
      </c>
      <c r="T26" s="207">
        <f t="shared" si="5"/>
        <v>0</v>
      </c>
      <c r="U26" s="208">
        <f t="shared" si="1"/>
        <v>0</v>
      </c>
      <c r="V26" s="209"/>
    </row>
    <row r="27" spans="2:22" ht="15" thickBot="1" x14ac:dyDescent="0.4">
      <c r="B27" s="210">
        <v>23</v>
      </c>
      <c r="C27" s="174"/>
      <c r="D27" s="186"/>
      <c r="E27" s="186"/>
      <c r="F27" s="186"/>
      <c r="G27" s="186"/>
      <c r="H27" s="186"/>
      <c r="I27" s="186">
        <f>COUNTBLANK(D27:H27)</f>
        <v>5</v>
      </c>
      <c r="J27" s="211" t="str">
        <f>IF(I27=5,"",AVERAGE(D27:H27))</f>
        <v/>
      </c>
      <c r="K27" s="211" t="s">
        <v>145</v>
      </c>
      <c r="L27" s="212"/>
      <c r="M27" s="212"/>
      <c r="N27" s="212"/>
      <c r="O27" s="212"/>
      <c r="P27" s="212"/>
      <c r="Q27" s="213">
        <f>COUNTBLANK(L27:P27)</f>
        <v>5</v>
      </c>
      <c r="R27" s="214" t="str">
        <f>IF(Q27=5,"",AVERAGE(L27:P27))</f>
        <v/>
      </c>
      <c r="S27" s="215" t="s">
        <v>145</v>
      </c>
      <c r="T27" s="216">
        <f>IF(AND(K27="YES",S27="YES"),"ERROR",IF(AND(K27="YES",S27="NO"),R27,IF(AND(K27="NO",S27="YES"),J27,SUM(J27,R27))))</f>
        <v>0</v>
      </c>
      <c r="U27" s="217">
        <f t="shared" si="1"/>
        <v>0</v>
      </c>
      <c r="V27" s="218"/>
    </row>
    <row r="28" spans="2:22" ht="15" thickBot="1" x14ac:dyDescent="0.4">
      <c r="D28" s="219" t="s">
        <v>150</v>
      </c>
      <c r="E28" s="220"/>
      <c r="F28" s="220"/>
      <c r="G28" s="220"/>
      <c r="H28" s="221"/>
      <c r="J28" s="222">
        <f>SUM(J5:J27)</f>
        <v>23.25</v>
      </c>
      <c r="L28" s="223" t="s">
        <v>151</v>
      </c>
      <c r="M28" s="224"/>
      <c r="N28" s="224"/>
      <c r="O28" s="224"/>
      <c r="P28" s="225"/>
      <c r="R28" s="222">
        <f>SUM(R5:R27)</f>
        <v>69.75</v>
      </c>
      <c r="S28" s="222"/>
      <c r="T28" s="226">
        <f>SUM(T5:T27)</f>
        <v>93</v>
      </c>
      <c r="U28" s="227">
        <f>SUM(U5:U27)</f>
        <v>2.393093375715253</v>
      </c>
      <c r="V28" s="228">
        <f>SUM(V5:V27)</f>
        <v>2.393093375715253</v>
      </c>
    </row>
    <row r="29" spans="2:22" ht="15" thickBot="1" x14ac:dyDescent="0.4">
      <c r="D29" s="337">
        <f>J28</f>
        <v>23.25</v>
      </c>
      <c r="E29" s="338"/>
      <c r="F29" s="338"/>
      <c r="G29" s="338"/>
      <c r="H29" s="339"/>
      <c r="L29" s="340">
        <f>R28</f>
        <v>69.75</v>
      </c>
      <c r="M29" s="341"/>
      <c r="N29" s="341"/>
      <c r="O29" s="341"/>
      <c r="P29" s="342"/>
    </row>
    <row r="30" spans="2:22" x14ac:dyDescent="0.35">
      <c r="D30" t="s">
        <v>389</v>
      </c>
    </row>
    <row r="33" spans="3:3" x14ac:dyDescent="0.35">
      <c r="C33" s="222"/>
    </row>
  </sheetData>
  <mergeCells count="12">
    <mergeCell ref="T2:T4"/>
    <mergeCell ref="U2:U4"/>
    <mergeCell ref="V2:V4"/>
    <mergeCell ref="D29:H29"/>
    <mergeCell ref="L29:P29"/>
    <mergeCell ref="D2:H3"/>
    <mergeCell ref="J2:J3"/>
    <mergeCell ref="K2:K4"/>
    <mergeCell ref="L2:P3"/>
    <mergeCell ref="R2:R3"/>
    <mergeCell ref="S2:S4"/>
    <mergeCell ref="V5:V13"/>
  </mergeCells>
  <dataValidations disablePrompts="1" count="1">
    <dataValidation type="list" allowBlank="1" showInputMessage="1" showErrorMessage="1" sqref="K5:K27 S5:S27">
      <formula1>"YES,NO"</formula1>
    </dataValidation>
  </dataValidation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33"/>
  <sheetViews>
    <sheetView workbookViewId="0">
      <selection activeCell="V5" sqref="V5:V12"/>
    </sheetView>
  </sheetViews>
  <sheetFormatPr defaultRowHeight="14.5" x14ac:dyDescent="0.35"/>
  <cols>
    <col min="2" max="2" width="13.7265625" customWidth="1"/>
    <col min="3" max="3" width="34.1796875" customWidth="1"/>
    <col min="4" max="8" width="4.81640625" customWidth="1"/>
    <col min="9" max="9" width="4.81640625" hidden="1" customWidth="1"/>
    <col min="10" max="10" width="11" hidden="1" customWidth="1"/>
    <col min="11" max="11" width="11" customWidth="1"/>
    <col min="12" max="16" width="4.81640625" customWidth="1"/>
    <col min="17" max="17" width="4.81640625" hidden="1" customWidth="1"/>
    <col min="18" max="18" width="10.7265625" hidden="1" customWidth="1"/>
    <col min="19" max="19" width="13.453125" customWidth="1"/>
    <col min="20" max="20" width="7.26953125" customWidth="1"/>
    <col min="21" max="21" width="12.453125" customWidth="1"/>
    <col min="22" max="22" width="10.7265625" customWidth="1"/>
  </cols>
  <sheetData>
    <row r="1" spans="2:22" ht="15" thickBot="1" x14ac:dyDescent="0.4"/>
    <row r="2" spans="2:22" ht="15" customHeight="1" x14ac:dyDescent="0.35">
      <c r="B2" s="175" t="s">
        <v>127</v>
      </c>
      <c r="C2" s="176" t="s">
        <v>128</v>
      </c>
      <c r="D2" s="343" t="s">
        <v>129</v>
      </c>
      <c r="E2" s="344"/>
      <c r="F2" s="344"/>
      <c r="G2" s="344"/>
      <c r="H2" s="345"/>
      <c r="I2" s="177"/>
      <c r="J2" s="349"/>
      <c r="K2" s="351" t="s">
        <v>130</v>
      </c>
      <c r="L2" s="354" t="s">
        <v>131</v>
      </c>
      <c r="M2" s="355"/>
      <c r="N2" s="355"/>
      <c r="O2" s="355"/>
      <c r="P2" s="355"/>
      <c r="Q2" s="232"/>
      <c r="R2" s="358"/>
      <c r="S2" s="360" t="s">
        <v>132</v>
      </c>
      <c r="T2" s="332" t="s">
        <v>133</v>
      </c>
      <c r="U2" s="335" t="s">
        <v>134</v>
      </c>
      <c r="V2" s="335" t="s">
        <v>135</v>
      </c>
    </row>
    <row r="3" spans="2:22" ht="29.5" thickBot="1" x14ac:dyDescent="0.4">
      <c r="B3" s="229">
        <f>Summary!D4</f>
        <v>38.861835039012618</v>
      </c>
      <c r="C3" s="234" t="s">
        <v>176</v>
      </c>
      <c r="D3" s="346"/>
      <c r="E3" s="347"/>
      <c r="F3" s="347"/>
      <c r="G3" s="347"/>
      <c r="H3" s="348"/>
      <c r="I3" s="180"/>
      <c r="J3" s="350"/>
      <c r="K3" s="352"/>
      <c r="L3" s="356"/>
      <c r="M3" s="357"/>
      <c r="N3" s="357"/>
      <c r="O3" s="357"/>
      <c r="P3" s="357"/>
      <c r="Q3" s="233"/>
      <c r="R3" s="359"/>
      <c r="S3" s="361"/>
      <c r="T3" s="333"/>
      <c r="U3" s="336"/>
      <c r="V3" s="336"/>
    </row>
    <row r="4" spans="2:22" ht="15" thickBot="1" x14ac:dyDescent="0.4">
      <c r="B4" s="182" t="s">
        <v>136</v>
      </c>
      <c r="C4" s="183" t="s">
        <v>137</v>
      </c>
      <c r="D4" s="184" t="s">
        <v>138</v>
      </c>
      <c r="E4" s="185" t="s">
        <v>139</v>
      </c>
      <c r="F4" s="185" t="s">
        <v>140</v>
      </c>
      <c r="G4" s="185" t="s">
        <v>141</v>
      </c>
      <c r="H4" s="185" t="s">
        <v>142</v>
      </c>
      <c r="I4" s="186"/>
      <c r="J4" s="187" t="s">
        <v>143</v>
      </c>
      <c r="K4" s="353"/>
      <c r="L4" s="188" t="s">
        <v>138</v>
      </c>
      <c r="M4" s="189" t="s">
        <v>139</v>
      </c>
      <c r="N4" s="189" t="s">
        <v>140</v>
      </c>
      <c r="O4" s="189" t="s">
        <v>141</v>
      </c>
      <c r="P4" s="189" t="s">
        <v>142</v>
      </c>
      <c r="Q4" s="190"/>
      <c r="R4" s="191" t="s">
        <v>143</v>
      </c>
      <c r="S4" s="362"/>
      <c r="T4" s="334"/>
      <c r="U4" s="336"/>
      <c r="V4" s="336"/>
    </row>
    <row r="5" spans="2:22" x14ac:dyDescent="0.35">
      <c r="B5" s="192">
        <v>1</v>
      </c>
      <c r="C5" s="1" t="s">
        <v>354</v>
      </c>
      <c r="D5" s="180">
        <v>11</v>
      </c>
      <c r="E5" s="177"/>
      <c r="F5" s="177"/>
      <c r="G5" s="177"/>
      <c r="H5" s="177"/>
      <c r="I5" s="177">
        <f>COUNTBLANK(D5:H5)</f>
        <v>4</v>
      </c>
      <c r="J5" s="193">
        <f>IF(I5=5,"",AVERAGE(D5:H5))</f>
        <v>11</v>
      </c>
      <c r="K5" s="193" t="s">
        <v>145</v>
      </c>
      <c r="L5" s="194"/>
      <c r="M5" s="194"/>
      <c r="N5" s="194"/>
      <c r="O5" s="194"/>
      <c r="P5" s="194"/>
      <c r="Q5" s="195">
        <f t="shared" ref="Q5:Q26" si="0">COUNTBLANK(L5:P5)</f>
        <v>5</v>
      </c>
      <c r="R5" s="196" t="str">
        <f>IF(Q5=5,"",AVERAGE(L5:P5))</f>
        <v/>
      </c>
      <c r="S5" s="197" t="s">
        <v>145</v>
      </c>
      <c r="T5" s="198">
        <f>IF(AND(K5="YES",S5="YES"),"ERROR",IF(AND(K5="YES",S5="NO"),R5,IF(AND(K5="NO",S5="YES"),J5,SUM(J5,R5))))</f>
        <v>11</v>
      </c>
      <c r="U5" s="199">
        <f>IF(T5="","",+T5/$B$3)</f>
        <v>0.28305405519212667</v>
      </c>
      <c r="V5" s="363">
        <f>SUM(U5:U12)</f>
        <v>0.3602506156990703</v>
      </c>
    </row>
    <row r="6" spans="2:22" x14ac:dyDescent="0.35">
      <c r="B6" s="201">
        <v>2</v>
      </c>
      <c r="C6" s="1" t="s">
        <v>188</v>
      </c>
      <c r="D6" s="180">
        <v>3</v>
      </c>
      <c r="E6" s="180"/>
      <c r="F6" s="180"/>
      <c r="G6" s="180"/>
      <c r="H6" s="180"/>
      <c r="I6" s="180">
        <f>COUNTBLANK(D6:H6)</f>
        <v>4</v>
      </c>
      <c r="J6" s="202">
        <f>IF(I6=5,"",AVERAGE(D6:H6))</f>
        <v>3</v>
      </c>
      <c r="K6" s="202" t="s">
        <v>145</v>
      </c>
      <c r="L6" s="203"/>
      <c r="M6" s="203"/>
      <c r="N6" s="203"/>
      <c r="O6" s="203"/>
      <c r="P6" s="203"/>
      <c r="Q6" s="204">
        <f t="shared" si="0"/>
        <v>5</v>
      </c>
      <c r="R6" s="205" t="str">
        <f>IF(Q6=5,"",AVERAGE(L6:P6))</f>
        <v/>
      </c>
      <c r="S6" s="206" t="s">
        <v>145</v>
      </c>
      <c r="T6" s="207">
        <f>IF(AND(K6="YES",S6="YES"),"ERROR",IF(AND(K6="YES",S6="NO"),R6,IF(AND(K6="NO",S6="YES"),J6,SUM(J6,R6))))</f>
        <v>3</v>
      </c>
      <c r="U6" s="208">
        <f>IF(T6="","",+T6/$B$3)</f>
        <v>7.7196560506943637E-2</v>
      </c>
      <c r="V6" s="364"/>
    </row>
    <row r="7" spans="2:22" x14ac:dyDescent="0.35">
      <c r="B7" s="201">
        <v>3</v>
      </c>
      <c r="C7" s="1"/>
      <c r="D7" s="180"/>
      <c r="E7" s="180"/>
      <c r="F7" s="180"/>
      <c r="G7" s="180"/>
      <c r="H7" s="180"/>
      <c r="I7" s="180">
        <f>COUNTBLANK(D7:H7)</f>
        <v>5</v>
      </c>
      <c r="J7" s="202" t="str">
        <f>IF(I7=5,"",AVERAGE(D7:H7))</f>
        <v/>
      </c>
      <c r="K7" s="202" t="s">
        <v>145</v>
      </c>
      <c r="L7" s="203"/>
      <c r="M7" s="203"/>
      <c r="N7" s="203"/>
      <c r="O7" s="203"/>
      <c r="P7" s="203"/>
      <c r="Q7" s="204">
        <f t="shared" si="0"/>
        <v>5</v>
      </c>
      <c r="R7" s="205" t="str">
        <f>IF(Q7=5,"",AVERAGE(L7:P7))</f>
        <v/>
      </c>
      <c r="S7" s="206" t="s">
        <v>145</v>
      </c>
      <c r="T7" s="207">
        <f>IF(AND(K7="YES",S7="YES"),"ERROR",IF(AND(K7="YES",S7="NO"),R7,IF(AND(K7="NO",S7="YES"),J7,SUM(J7,R7))))</f>
        <v>0</v>
      </c>
      <c r="U7" s="208">
        <f>IF(T7="","",+T7/$B$3)</f>
        <v>0</v>
      </c>
      <c r="V7" s="364"/>
    </row>
    <row r="8" spans="2:22" x14ac:dyDescent="0.35">
      <c r="B8" s="201">
        <v>4</v>
      </c>
      <c r="C8" s="1"/>
      <c r="D8" s="180"/>
      <c r="E8" s="180"/>
      <c r="F8" s="180"/>
      <c r="G8" s="180"/>
      <c r="H8" s="180"/>
      <c r="I8" s="180">
        <f>COUNTBLANK(D8:H8)</f>
        <v>5</v>
      </c>
      <c r="J8" s="202" t="str">
        <f>IF(I8=5,"",AVERAGE(D8:H8))</f>
        <v/>
      </c>
      <c r="K8" s="202" t="s">
        <v>145</v>
      </c>
      <c r="L8" s="203"/>
      <c r="M8" s="203"/>
      <c r="N8" s="203"/>
      <c r="O8" s="203"/>
      <c r="P8" s="203"/>
      <c r="Q8" s="204">
        <f t="shared" si="0"/>
        <v>5</v>
      </c>
      <c r="R8" s="205" t="str">
        <f>IF(Q8=5,"",AVERAGE(L8:P8))</f>
        <v/>
      </c>
      <c r="S8" s="206" t="s">
        <v>145</v>
      </c>
      <c r="T8" s="207">
        <f>IF(AND(K8="YES",S8="YES"),"ERROR",IF(AND(K8="YES",S8="NO"),R8,IF(AND(K8="NO",S8="YES"),J8,SUM(J8,R8))))</f>
        <v>0</v>
      </c>
      <c r="U8" s="208">
        <f t="shared" ref="U8:U27" si="1">IF(T8="","",+T8/$B$3)</f>
        <v>0</v>
      </c>
      <c r="V8" s="364"/>
    </row>
    <row r="9" spans="2:22" x14ac:dyDescent="0.35">
      <c r="B9" s="201">
        <v>5</v>
      </c>
      <c r="C9" s="1"/>
      <c r="D9" s="180"/>
      <c r="E9" s="180"/>
      <c r="F9" s="180"/>
      <c r="G9" s="180"/>
      <c r="H9" s="180"/>
      <c r="I9" s="180">
        <f t="shared" ref="I9:I26" si="2">COUNTBLANK(D9:H9)</f>
        <v>5</v>
      </c>
      <c r="J9" s="202" t="str">
        <f t="shared" ref="J9:J26" si="3">IF(I9=5,"",AVERAGE(D9:H9))</f>
        <v/>
      </c>
      <c r="K9" s="202" t="s">
        <v>145</v>
      </c>
      <c r="L9" s="203"/>
      <c r="M9" s="203"/>
      <c r="N9" s="203"/>
      <c r="O9" s="203"/>
      <c r="P9" s="203"/>
      <c r="Q9" s="204">
        <f t="shared" si="0"/>
        <v>5</v>
      </c>
      <c r="R9" s="205" t="str">
        <f t="shared" ref="R9:R26" si="4">IF(Q9=5,"",AVERAGE(L9:P9))</f>
        <v/>
      </c>
      <c r="S9" s="206" t="s">
        <v>145</v>
      </c>
      <c r="T9" s="207">
        <f t="shared" ref="T9:T26" si="5">IF(AND(K9="YES",S9="YES"),"ERROR",IF(AND(K9="YES",S9="NO"),R9,IF(AND(K9="NO",S9="YES"),J9,SUM(J9,R9))))</f>
        <v>0</v>
      </c>
      <c r="U9" s="208">
        <f t="shared" si="1"/>
        <v>0</v>
      </c>
      <c r="V9" s="364"/>
    </row>
    <row r="10" spans="2:22" x14ac:dyDescent="0.35">
      <c r="B10" s="201">
        <v>6</v>
      </c>
      <c r="C10" s="1"/>
      <c r="D10" s="180"/>
      <c r="E10" s="180"/>
      <c r="F10" s="180"/>
      <c r="G10" s="180"/>
      <c r="H10" s="180"/>
      <c r="I10" s="180">
        <f t="shared" si="2"/>
        <v>5</v>
      </c>
      <c r="J10" s="202" t="str">
        <f t="shared" si="3"/>
        <v/>
      </c>
      <c r="K10" s="202" t="s">
        <v>145</v>
      </c>
      <c r="L10" s="203"/>
      <c r="M10" s="203"/>
      <c r="N10" s="203"/>
      <c r="O10" s="203"/>
      <c r="P10" s="203"/>
      <c r="Q10" s="204">
        <f t="shared" si="0"/>
        <v>5</v>
      </c>
      <c r="R10" s="205" t="str">
        <f t="shared" si="4"/>
        <v/>
      </c>
      <c r="S10" s="206" t="s">
        <v>145</v>
      </c>
      <c r="T10" s="207">
        <f t="shared" si="5"/>
        <v>0</v>
      </c>
      <c r="U10" s="208">
        <f t="shared" si="1"/>
        <v>0</v>
      </c>
      <c r="V10" s="364"/>
    </row>
    <row r="11" spans="2:22" x14ac:dyDescent="0.35">
      <c r="B11" s="201">
        <v>7</v>
      </c>
      <c r="C11" s="1"/>
      <c r="D11" s="180"/>
      <c r="E11" s="180"/>
      <c r="F11" s="180"/>
      <c r="G11" s="180"/>
      <c r="H11" s="180"/>
      <c r="I11" s="180">
        <f t="shared" si="2"/>
        <v>5</v>
      </c>
      <c r="J11" s="202" t="str">
        <f t="shared" si="3"/>
        <v/>
      </c>
      <c r="K11" s="202" t="s">
        <v>145</v>
      </c>
      <c r="L11" s="203"/>
      <c r="M11" s="203"/>
      <c r="N11" s="203"/>
      <c r="O11" s="203"/>
      <c r="P11" s="203"/>
      <c r="Q11" s="204">
        <f t="shared" si="0"/>
        <v>5</v>
      </c>
      <c r="R11" s="205" t="str">
        <f t="shared" si="4"/>
        <v/>
      </c>
      <c r="S11" s="206" t="s">
        <v>145</v>
      </c>
      <c r="T11" s="207">
        <f t="shared" si="5"/>
        <v>0</v>
      </c>
      <c r="U11" s="208">
        <f t="shared" si="1"/>
        <v>0</v>
      </c>
      <c r="V11" s="364"/>
    </row>
    <row r="12" spans="2:22" x14ac:dyDescent="0.35">
      <c r="B12" s="201">
        <v>8</v>
      </c>
      <c r="C12" s="1"/>
      <c r="D12" s="180"/>
      <c r="E12" s="180"/>
      <c r="F12" s="180"/>
      <c r="G12" s="180"/>
      <c r="H12" s="180"/>
      <c r="I12" s="180">
        <f t="shared" si="2"/>
        <v>5</v>
      </c>
      <c r="J12" s="202" t="str">
        <f t="shared" si="3"/>
        <v/>
      </c>
      <c r="K12" s="202" t="s">
        <v>145</v>
      </c>
      <c r="L12" s="203"/>
      <c r="M12" s="203"/>
      <c r="N12" s="203"/>
      <c r="O12" s="203"/>
      <c r="P12" s="203"/>
      <c r="Q12" s="204">
        <f t="shared" si="0"/>
        <v>5</v>
      </c>
      <c r="R12" s="205" t="str">
        <f t="shared" si="4"/>
        <v/>
      </c>
      <c r="S12" s="206" t="s">
        <v>145</v>
      </c>
      <c r="T12" s="207">
        <f t="shared" si="5"/>
        <v>0</v>
      </c>
      <c r="U12" s="208">
        <f t="shared" si="1"/>
        <v>0</v>
      </c>
      <c r="V12" s="365"/>
    </row>
    <row r="13" spans="2:22" x14ac:dyDescent="0.35">
      <c r="B13" s="201">
        <v>9</v>
      </c>
      <c r="C13" s="1"/>
      <c r="D13" s="180"/>
      <c r="E13" s="180"/>
      <c r="F13" s="180"/>
      <c r="G13" s="180"/>
      <c r="H13" s="180"/>
      <c r="I13" s="180">
        <f t="shared" si="2"/>
        <v>5</v>
      </c>
      <c r="J13" s="202" t="str">
        <f t="shared" si="3"/>
        <v/>
      </c>
      <c r="K13" s="202" t="s">
        <v>145</v>
      </c>
      <c r="L13" s="203"/>
      <c r="M13" s="203"/>
      <c r="N13" s="203"/>
      <c r="O13" s="203"/>
      <c r="P13" s="203"/>
      <c r="Q13" s="204">
        <f t="shared" si="0"/>
        <v>5</v>
      </c>
      <c r="R13" s="205" t="str">
        <f t="shared" si="4"/>
        <v/>
      </c>
      <c r="S13" s="206" t="s">
        <v>145</v>
      </c>
      <c r="T13" s="207">
        <f t="shared" si="5"/>
        <v>0</v>
      </c>
      <c r="U13" s="208">
        <f t="shared" si="1"/>
        <v>0</v>
      </c>
      <c r="V13" s="209"/>
    </row>
    <row r="14" spans="2:22" x14ac:dyDescent="0.35">
      <c r="B14" s="201">
        <v>10</v>
      </c>
      <c r="C14" s="1"/>
      <c r="D14" s="180"/>
      <c r="E14" s="180"/>
      <c r="F14" s="180"/>
      <c r="G14" s="180"/>
      <c r="H14" s="180"/>
      <c r="I14" s="180">
        <f t="shared" si="2"/>
        <v>5</v>
      </c>
      <c r="J14" s="202" t="str">
        <f t="shared" si="3"/>
        <v/>
      </c>
      <c r="K14" s="202" t="s">
        <v>145</v>
      </c>
      <c r="L14" s="203"/>
      <c r="M14" s="203"/>
      <c r="N14" s="203"/>
      <c r="O14" s="203"/>
      <c r="P14" s="203"/>
      <c r="Q14" s="204">
        <f t="shared" si="0"/>
        <v>5</v>
      </c>
      <c r="R14" s="205" t="str">
        <f t="shared" si="4"/>
        <v/>
      </c>
      <c r="S14" s="206" t="s">
        <v>145</v>
      </c>
      <c r="T14" s="207">
        <f t="shared" si="5"/>
        <v>0</v>
      </c>
      <c r="U14" s="208">
        <f t="shared" si="1"/>
        <v>0</v>
      </c>
      <c r="V14" s="209"/>
    </row>
    <row r="15" spans="2:22" x14ac:dyDescent="0.35">
      <c r="B15" s="201">
        <v>11</v>
      </c>
      <c r="C15" s="1"/>
      <c r="D15" s="180"/>
      <c r="E15" s="180"/>
      <c r="F15" s="180"/>
      <c r="G15" s="180"/>
      <c r="H15" s="180"/>
      <c r="I15" s="180">
        <f t="shared" si="2"/>
        <v>5</v>
      </c>
      <c r="J15" s="202" t="str">
        <f t="shared" si="3"/>
        <v/>
      </c>
      <c r="K15" s="202" t="s">
        <v>145</v>
      </c>
      <c r="L15" s="203"/>
      <c r="M15" s="203"/>
      <c r="N15" s="203"/>
      <c r="O15" s="203"/>
      <c r="P15" s="203"/>
      <c r="Q15" s="204">
        <f t="shared" si="0"/>
        <v>5</v>
      </c>
      <c r="R15" s="205" t="str">
        <f t="shared" si="4"/>
        <v/>
      </c>
      <c r="S15" s="206" t="s">
        <v>145</v>
      </c>
      <c r="T15" s="207">
        <f t="shared" si="5"/>
        <v>0</v>
      </c>
      <c r="U15" s="208">
        <f t="shared" si="1"/>
        <v>0</v>
      </c>
      <c r="V15" s="209"/>
    </row>
    <row r="16" spans="2:22" x14ac:dyDescent="0.35">
      <c r="B16" s="201">
        <v>12</v>
      </c>
      <c r="C16" s="1"/>
      <c r="D16" s="180"/>
      <c r="E16" s="180"/>
      <c r="F16" s="180"/>
      <c r="G16" s="180"/>
      <c r="H16" s="180"/>
      <c r="I16" s="180">
        <f t="shared" si="2"/>
        <v>5</v>
      </c>
      <c r="J16" s="202" t="str">
        <f t="shared" si="3"/>
        <v/>
      </c>
      <c r="K16" s="202" t="s">
        <v>145</v>
      </c>
      <c r="L16" s="203"/>
      <c r="M16" s="203"/>
      <c r="N16" s="203"/>
      <c r="O16" s="203"/>
      <c r="P16" s="203"/>
      <c r="Q16" s="204">
        <f t="shared" si="0"/>
        <v>5</v>
      </c>
      <c r="R16" s="205" t="str">
        <f t="shared" si="4"/>
        <v/>
      </c>
      <c r="S16" s="206" t="s">
        <v>145</v>
      </c>
      <c r="T16" s="207">
        <f t="shared" si="5"/>
        <v>0</v>
      </c>
      <c r="U16" s="208">
        <f t="shared" si="1"/>
        <v>0</v>
      </c>
      <c r="V16" s="209"/>
    </row>
    <row r="17" spans="2:22" x14ac:dyDescent="0.35">
      <c r="B17" s="201">
        <v>13</v>
      </c>
      <c r="C17" s="1"/>
      <c r="D17" s="180"/>
      <c r="E17" s="180"/>
      <c r="F17" s="180"/>
      <c r="G17" s="180"/>
      <c r="H17" s="180"/>
      <c r="I17" s="180">
        <f t="shared" si="2"/>
        <v>5</v>
      </c>
      <c r="J17" s="202" t="str">
        <f t="shared" si="3"/>
        <v/>
      </c>
      <c r="K17" s="202" t="s">
        <v>145</v>
      </c>
      <c r="L17" s="203"/>
      <c r="M17" s="203"/>
      <c r="N17" s="203"/>
      <c r="O17" s="203"/>
      <c r="P17" s="203"/>
      <c r="Q17" s="204">
        <f t="shared" si="0"/>
        <v>5</v>
      </c>
      <c r="R17" s="205" t="str">
        <f t="shared" si="4"/>
        <v/>
      </c>
      <c r="S17" s="206" t="s">
        <v>145</v>
      </c>
      <c r="T17" s="207">
        <f t="shared" si="5"/>
        <v>0</v>
      </c>
      <c r="U17" s="208">
        <f t="shared" si="1"/>
        <v>0</v>
      </c>
      <c r="V17" s="209"/>
    </row>
    <row r="18" spans="2:22" x14ac:dyDescent="0.35">
      <c r="B18" s="201">
        <v>14</v>
      </c>
      <c r="C18" s="1"/>
      <c r="D18" s="180"/>
      <c r="E18" s="180"/>
      <c r="F18" s="180"/>
      <c r="G18" s="180"/>
      <c r="H18" s="180"/>
      <c r="I18" s="180">
        <f t="shared" si="2"/>
        <v>5</v>
      </c>
      <c r="J18" s="202" t="str">
        <f t="shared" si="3"/>
        <v/>
      </c>
      <c r="K18" s="202" t="s">
        <v>145</v>
      </c>
      <c r="L18" s="203"/>
      <c r="M18" s="203"/>
      <c r="N18" s="203"/>
      <c r="O18" s="203"/>
      <c r="P18" s="203"/>
      <c r="Q18" s="204">
        <f t="shared" si="0"/>
        <v>5</v>
      </c>
      <c r="R18" s="205" t="str">
        <f t="shared" si="4"/>
        <v/>
      </c>
      <c r="S18" s="206" t="s">
        <v>145</v>
      </c>
      <c r="T18" s="207">
        <f t="shared" si="5"/>
        <v>0</v>
      </c>
      <c r="U18" s="208">
        <f t="shared" si="1"/>
        <v>0</v>
      </c>
      <c r="V18" s="209"/>
    </row>
    <row r="19" spans="2:22" x14ac:dyDescent="0.35">
      <c r="B19" s="201">
        <v>15</v>
      </c>
      <c r="C19" s="1"/>
      <c r="D19" s="180"/>
      <c r="E19" s="180"/>
      <c r="F19" s="180"/>
      <c r="G19" s="180"/>
      <c r="H19" s="180"/>
      <c r="I19" s="180">
        <f t="shared" si="2"/>
        <v>5</v>
      </c>
      <c r="J19" s="202" t="str">
        <f t="shared" si="3"/>
        <v/>
      </c>
      <c r="K19" s="202" t="s">
        <v>145</v>
      </c>
      <c r="L19" s="203"/>
      <c r="M19" s="203"/>
      <c r="N19" s="203"/>
      <c r="O19" s="203"/>
      <c r="P19" s="203"/>
      <c r="Q19" s="204">
        <f t="shared" si="0"/>
        <v>5</v>
      </c>
      <c r="R19" s="205" t="str">
        <f t="shared" si="4"/>
        <v/>
      </c>
      <c r="S19" s="206" t="s">
        <v>145</v>
      </c>
      <c r="T19" s="207">
        <f t="shared" si="5"/>
        <v>0</v>
      </c>
      <c r="U19" s="208">
        <f t="shared" si="1"/>
        <v>0</v>
      </c>
      <c r="V19" s="209"/>
    </row>
    <row r="20" spans="2:22" x14ac:dyDescent="0.35">
      <c r="B20" s="201">
        <v>16</v>
      </c>
      <c r="C20" s="1"/>
      <c r="D20" s="180"/>
      <c r="E20" s="180"/>
      <c r="F20" s="180"/>
      <c r="G20" s="180"/>
      <c r="H20" s="180"/>
      <c r="I20" s="180">
        <f t="shared" si="2"/>
        <v>5</v>
      </c>
      <c r="J20" s="202" t="str">
        <f t="shared" si="3"/>
        <v/>
      </c>
      <c r="K20" s="202" t="s">
        <v>145</v>
      </c>
      <c r="L20" s="203"/>
      <c r="M20" s="203"/>
      <c r="N20" s="203"/>
      <c r="O20" s="203"/>
      <c r="P20" s="203"/>
      <c r="Q20" s="204">
        <f t="shared" si="0"/>
        <v>5</v>
      </c>
      <c r="R20" s="205" t="str">
        <f t="shared" si="4"/>
        <v/>
      </c>
      <c r="S20" s="206" t="s">
        <v>145</v>
      </c>
      <c r="T20" s="207">
        <f t="shared" si="5"/>
        <v>0</v>
      </c>
      <c r="U20" s="208">
        <f t="shared" si="1"/>
        <v>0</v>
      </c>
      <c r="V20" s="209"/>
    </row>
    <row r="21" spans="2:22" x14ac:dyDescent="0.35">
      <c r="B21" s="201">
        <v>17</v>
      </c>
      <c r="C21" s="1"/>
      <c r="D21" s="180"/>
      <c r="E21" s="180"/>
      <c r="F21" s="180"/>
      <c r="G21" s="180"/>
      <c r="H21" s="180"/>
      <c r="I21" s="180">
        <f t="shared" si="2"/>
        <v>5</v>
      </c>
      <c r="J21" s="202" t="str">
        <f t="shared" si="3"/>
        <v/>
      </c>
      <c r="K21" s="202" t="s">
        <v>145</v>
      </c>
      <c r="L21" s="203"/>
      <c r="M21" s="203"/>
      <c r="N21" s="203"/>
      <c r="O21" s="203"/>
      <c r="P21" s="203"/>
      <c r="Q21" s="204">
        <f t="shared" si="0"/>
        <v>5</v>
      </c>
      <c r="R21" s="205" t="str">
        <f t="shared" si="4"/>
        <v/>
      </c>
      <c r="S21" s="206" t="s">
        <v>145</v>
      </c>
      <c r="T21" s="207">
        <f t="shared" si="5"/>
        <v>0</v>
      </c>
      <c r="U21" s="208">
        <f t="shared" si="1"/>
        <v>0</v>
      </c>
      <c r="V21" s="209"/>
    </row>
    <row r="22" spans="2:22" x14ac:dyDescent="0.35">
      <c r="B22" s="201">
        <v>18</v>
      </c>
      <c r="C22" s="1"/>
      <c r="D22" s="180"/>
      <c r="E22" s="180"/>
      <c r="F22" s="180"/>
      <c r="G22" s="180"/>
      <c r="H22" s="180"/>
      <c r="I22" s="180">
        <f t="shared" si="2"/>
        <v>5</v>
      </c>
      <c r="J22" s="202" t="str">
        <f t="shared" si="3"/>
        <v/>
      </c>
      <c r="K22" s="202" t="s">
        <v>145</v>
      </c>
      <c r="L22" s="203"/>
      <c r="M22" s="203"/>
      <c r="N22" s="203"/>
      <c r="O22" s="203"/>
      <c r="P22" s="203"/>
      <c r="Q22" s="204">
        <f t="shared" si="0"/>
        <v>5</v>
      </c>
      <c r="R22" s="205" t="str">
        <f t="shared" si="4"/>
        <v/>
      </c>
      <c r="S22" s="206" t="s">
        <v>145</v>
      </c>
      <c r="T22" s="207">
        <f t="shared" si="5"/>
        <v>0</v>
      </c>
      <c r="U22" s="208">
        <f t="shared" si="1"/>
        <v>0</v>
      </c>
      <c r="V22" s="209"/>
    </row>
    <row r="23" spans="2:22" x14ac:dyDescent="0.35">
      <c r="B23" s="201">
        <v>19</v>
      </c>
      <c r="C23" s="1"/>
      <c r="D23" s="180"/>
      <c r="E23" s="180"/>
      <c r="F23" s="180"/>
      <c r="G23" s="180"/>
      <c r="H23" s="180"/>
      <c r="I23" s="180">
        <f t="shared" si="2"/>
        <v>5</v>
      </c>
      <c r="J23" s="202" t="str">
        <f t="shared" si="3"/>
        <v/>
      </c>
      <c r="K23" s="202" t="s">
        <v>145</v>
      </c>
      <c r="L23" s="203"/>
      <c r="M23" s="203"/>
      <c r="N23" s="203"/>
      <c r="O23" s="203"/>
      <c r="P23" s="203"/>
      <c r="Q23" s="204">
        <f t="shared" si="0"/>
        <v>5</v>
      </c>
      <c r="R23" s="205" t="str">
        <f t="shared" si="4"/>
        <v/>
      </c>
      <c r="S23" s="206" t="s">
        <v>145</v>
      </c>
      <c r="T23" s="207">
        <f t="shared" si="5"/>
        <v>0</v>
      </c>
      <c r="U23" s="208">
        <f t="shared" si="1"/>
        <v>0</v>
      </c>
      <c r="V23" s="209"/>
    </row>
    <row r="24" spans="2:22" x14ac:dyDescent="0.35">
      <c r="B24" s="201">
        <v>20</v>
      </c>
      <c r="C24" s="1"/>
      <c r="D24" s="180"/>
      <c r="E24" s="180"/>
      <c r="F24" s="180"/>
      <c r="G24" s="180"/>
      <c r="H24" s="180"/>
      <c r="I24" s="180">
        <f t="shared" si="2"/>
        <v>5</v>
      </c>
      <c r="J24" s="202" t="str">
        <f t="shared" si="3"/>
        <v/>
      </c>
      <c r="K24" s="202" t="s">
        <v>145</v>
      </c>
      <c r="L24" s="203"/>
      <c r="M24" s="203"/>
      <c r="N24" s="203"/>
      <c r="O24" s="203"/>
      <c r="P24" s="203"/>
      <c r="Q24" s="204">
        <f t="shared" si="0"/>
        <v>5</v>
      </c>
      <c r="R24" s="205" t="str">
        <f t="shared" si="4"/>
        <v/>
      </c>
      <c r="S24" s="206" t="s">
        <v>145</v>
      </c>
      <c r="T24" s="207">
        <f t="shared" si="5"/>
        <v>0</v>
      </c>
      <c r="U24" s="208">
        <f t="shared" si="1"/>
        <v>0</v>
      </c>
      <c r="V24" s="209"/>
    </row>
    <row r="25" spans="2:22" x14ac:dyDescent="0.35">
      <c r="B25" s="201">
        <v>21</v>
      </c>
      <c r="C25" s="1"/>
      <c r="D25" s="180"/>
      <c r="E25" s="180"/>
      <c r="F25" s="180"/>
      <c r="G25" s="180"/>
      <c r="H25" s="180"/>
      <c r="I25" s="180">
        <f t="shared" si="2"/>
        <v>5</v>
      </c>
      <c r="J25" s="202" t="str">
        <f t="shared" si="3"/>
        <v/>
      </c>
      <c r="K25" s="202" t="s">
        <v>145</v>
      </c>
      <c r="L25" s="203"/>
      <c r="M25" s="203"/>
      <c r="N25" s="203"/>
      <c r="O25" s="203"/>
      <c r="P25" s="203"/>
      <c r="Q25" s="204">
        <f t="shared" si="0"/>
        <v>5</v>
      </c>
      <c r="R25" s="205" t="str">
        <f t="shared" si="4"/>
        <v/>
      </c>
      <c r="S25" s="206" t="s">
        <v>145</v>
      </c>
      <c r="T25" s="207">
        <f t="shared" si="5"/>
        <v>0</v>
      </c>
      <c r="U25" s="208">
        <f t="shared" si="1"/>
        <v>0</v>
      </c>
      <c r="V25" s="209"/>
    </row>
    <row r="26" spans="2:22" x14ac:dyDescent="0.35">
      <c r="B26" s="201">
        <v>22</v>
      </c>
      <c r="C26" s="1"/>
      <c r="D26" s="180"/>
      <c r="E26" s="180"/>
      <c r="F26" s="180"/>
      <c r="G26" s="180"/>
      <c r="H26" s="180"/>
      <c r="I26" s="180">
        <f t="shared" si="2"/>
        <v>5</v>
      </c>
      <c r="J26" s="202" t="str">
        <f t="shared" si="3"/>
        <v/>
      </c>
      <c r="K26" s="202" t="s">
        <v>145</v>
      </c>
      <c r="L26" s="203"/>
      <c r="M26" s="203"/>
      <c r="N26" s="203"/>
      <c r="O26" s="203"/>
      <c r="P26" s="203"/>
      <c r="Q26" s="204">
        <f t="shared" si="0"/>
        <v>5</v>
      </c>
      <c r="R26" s="205" t="str">
        <f t="shared" si="4"/>
        <v/>
      </c>
      <c r="S26" s="206" t="s">
        <v>145</v>
      </c>
      <c r="T26" s="207">
        <f t="shared" si="5"/>
        <v>0</v>
      </c>
      <c r="U26" s="208">
        <f t="shared" si="1"/>
        <v>0</v>
      </c>
      <c r="V26" s="209"/>
    </row>
    <row r="27" spans="2:22" ht="15" thickBot="1" x14ac:dyDescent="0.4">
      <c r="B27" s="210">
        <v>23</v>
      </c>
      <c r="C27" s="174"/>
      <c r="D27" s="186"/>
      <c r="E27" s="186"/>
      <c r="F27" s="186"/>
      <c r="G27" s="186"/>
      <c r="H27" s="186"/>
      <c r="I27" s="186">
        <f>COUNTBLANK(D27:H27)</f>
        <v>5</v>
      </c>
      <c r="J27" s="211" t="str">
        <f>IF(I27=5,"",AVERAGE(D27:H27))</f>
        <v/>
      </c>
      <c r="K27" s="211" t="s">
        <v>145</v>
      </c>
      <c r="L27" s="212"/>
      <c r="M27" s="212"/>
      <c r="N27" s="212"/>
      <c r="O27" s="212"/>
      <c r="P27" s="212"/>
      <c r="Q27" s="213">
        <f>COUNTBLANK(L27:P27)</f>
        <v>5</v>
      </c>
      <c r="R27" s="214" t="str">
        <f>IF(Q27=5,"",AVERAGE(L27:P27))</f>
        <v/>
      </c>
      <c r="S27" s="215" t="s">
        <v>145</v>
      </c>
      <c r="T27" s="216">
        <f>IF(AND(K27="YES",S27="YES"),"ERROR",IF(AND(K27="YES",S27="NO"),R27,IF(AND(K27="NO",S27="YES"),J27,SUM(J27,R27))))</f>
        <v>0</v>
      </c>
      <c r="U27" s="217">
        <f t="shared" si="1"/>
        <v>0</v>
      </c>
      <c r="V27" s="218"/>
    </row>
    <row r="28" spans="2:22" ht="15" thickBot="1" x14ac:dyDescent="0.4">
      <c r="D28" s="219" t="s">
        <v>150</v>
      </c>
      <c r="E28" s="220"/>
      <c r="F28" s="220"/>
      <c r="G28" s="220"/>
      <c r="H28" s="221"/>
      <c r="J28" s="222">
        <f>SUM(J5:J27)</f>
        <v>14</v>
      </c>
      <c r="L28" s="223" t="s">
        <v>151</v>
      </c>
      <c r="M28" s="224"/>
      <c r="N28" s="224"/>
      <c r="O28" s="224"/>
      <c r="P28" s="225"/>
      <c r="R28" s="222">
        <f>SUM(R5:R27)</f>
        <v>0</v>
      </c>
      <c r="S28" s="222"/>
      <c r="T28" s="226">
        <f>SUM(T5:T27)</f>
        <v>14</v>
      </c>
      <c r="U28" s="227">
        <f>SUM(U5:U27)</f>
        <v>0.3602506156990703</v>
      </c>
      <c r="V28" s="228">
        <f>SUM(V5:V27)</f>
        <v>0.3602506156990703</v>
      </c>
    </row>
    <row r="29" spans="2:22" ht="15" thickBot="1" x14ac:dyDescent="0.4">
      <c r="D29" s="337">
        <f>J28</f>
        <v>14</v>
      </c>
      <c r="E29" s="338"/>
      <c r="F29" s="338"/>
      <c r="G29" s="338"/>
      <c r="H29" s="339"/>
      <c r="L29" s="340">
        <f>R28</f>
        <v>0</v>
      </c>
      <c r="M29" s="341"/>
      <c r="N29" s="341"/>
      <c r="O29" s="341"/>
      <c r="P29" s="342"/>
    </row>
    <row r="33" spans="3:3" x14ac:dyDescent="0.35">
      <c r="C33" s="222"/>
    </row>
  </sheetData>
  <mergeCells count="12">
    <mergeCell ref="T2:T4"/>
    <mergeCell ref="U2:U4"/>
    <mergeCell ref="V2:V4"/>
    <mergeCell ref="D29:H29"/>
    <mergeCell ref="L29:P29"/>
    <mergeCell ref="D2:H3"/>
    <mergeCell ref="J2:J3"/>
    <mergeCell ref="K2:K4"/>
    <mergeCell ref="L2:P3"/>
    <mergeCell ref="R2:R3"/>
    <mergeCell ref="S2:S4"/>
    <mergeCell ref="V5:V12"/>
  </mergeCells>
  <dataValidations disablePrompts="1" count="1">
    <dataValidation type="list" allowBlank="1" showInputMessage="1" showErrorMessage="1" sqref="K5:K27 S5:S27">
      <formula1>"YES,NO"</formula1>
    </dataValidation>
  </dataValidations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33"/>
  <sheetViews>
    <sheetView workbookViewId="0">
      <selection activeCell="F14" sqref="F14"/>
    </sheetView>
  </sheetViews>
  <sheetFormatPr defaultRowHeight="14.5" x14ac:dyDescent="0.35"/>
  <cols>
    <col min="2" max="2" width="13.7265625" customWidth="1"/>
    <col min="3" max="3" width="34.1796875" customWidth="1"/>
    <col min="4" max="8" width="4.81640625" customWidth="1"/>
    <col min="9" max="9" width="4.81640625" hidden="1" customWidth="1"/>
    <col min="10" max="10" width="11" hidden="1" customWidth="1"/>
    <col min="11" max="11" width="11" customWidth="1"/>
    <col min="12" max="16" width="4.81640625" customWidth="1"/>
    <col min="17" max="17" width="4.81640625" hidden="1" customWidth="1"/>
    <col min="18" max="18" width="10.7265625" hidden="1" customWidth="1"/>
    <col min="19" max="19" width="13.453125" customWidth="1"/>
    <col min="20" max="20" width="7.26953125" customWidth="1"/>
    <col min="21" max="21" width="12.453125" customWidth="1"/>
    <col min="22" max="22" width="10.7265625" customWidth="1"/>
  </cols>
  <sheetData>
    <row r="1" spans="2:22" ht="15" thickBot="1" x14ac:dyDescent="0.4"/>
    <row r="2" spans="2:22" ht="15" customHeight="1" x14ac:dyDescent="0.35">
      <c r="B2" s="175" t="s">
        <v>127</v>
      </c>
      <c r="C2" s="176" t="s">
        <v>128</v>
      </c>
      <c r="D2" s="343" t="s">
        <v>129</v>
      </c>
      <c r="E2" s="344"/>
      <c r="F2" s="344"/>
      <c r="G2" s="344"/>
      <c r="H2" s="345"/>
      <c r="I2" s="177"/>
      <c r="J2" s="349"/>
      <c r="K2" s="351" t="s">
        <v>130</v>
      </c>
      <c r="L2" s="354" t="s">
        <v>131</v>
      </c>
      <c r="M2" s="355"/>
      <c r="N2" s="355"/>
      <c r="O2" s="355"/>
      <c r="P2" s="355"/>
      <c r="Q2" s="232"/>
      <c r="R2" s="358"/>
      <c r="S2" s="360" t="s">
        <v>132</v>
      </c>
      <c r="T2" s="332" t="s">
        <v>133</v>
      </c>
      <c r="U2" s="335" t="s">
        <v>134</v>
      </c>
      <c r="V2" s="335" t="s">
        <v>135</v>
      </c>
    </row>
    <row r="3" spans="2:22" ht="15.75" customHeight="1" thickBot="1" x14ac:dyDescent="0.4">
      <c r="B3" s="229">
        <f>Summary!D4</f>
        <v>38.861835039012618</v>
      </c>
      <c r="C3" s="179" t="s">
        <v>177</v>
      </c>
      <c r="D3" s="346"/>
      <c r="E3" s="347"/>
      <c r="F3" s="347"/>
      <c r="G3" s="347"/>
      <c r="H3" s="348"/>
      <c r="I3" s="180"/>
      <c r="J3" s="350"/>
      <c r="K3" s="352"/>
      <c r="L3" s="356"/>
      <c r="M3" s="357"/>
      <c r="N3" s="357"/>
      <c r="O3" s="357"/>
      <c r="P3" s="357"/>
      <c r="Q3" s="233"/>
      <c r="R3" s="359"/>
      <c r="S3" s="361"/>
      <c r="T3" s="333"/>
      <c r="U3" s="336"/>
      <c r="V3" s="336"/>
    </row>
    <row r="4" spans="2:22" ht="15" thickBot="1" x14ac:dyDescent="0.4">
      <c r="B4" s="182" t="s">
        <v>136</v>
      </c>
      <c r="C4" s="183" t="s">
        <v>137</v>
      </c>
      <c r="D4" s="184" t="s">
        <v>138</v>
      </c>
      <c r="E4" s="185" t="s">
        <v>139</v>
      </c>
      <c r="F4" s="185" t="s">
        <v>140</v>
      </c>
      <c r="G4" s="185" t="s">
        <v>141</v>
      </c>
      <c r="H4" s="185" t="s">
        <v>142</v>
      </c>
      <c r="I4" s="186"/>
      <c r="J4" s="187" t="s">
        <v>143</v>
      </c>
      <c r="K4" s="353"/>
      <c r="L4" s="188" t="s">
        <v>138</v>
      </c>
      <c r="M4" s="189" t="s">
        <v>139</v>
      </c>
      <c r="N4" s="189" t="s">
        <v>140</v>
      </c>
      <c r="O4" s="189" t="s">
        <v>141</v>
      </c>
      <c r="P4" s="189" t="s">
        <v>142</v>
      </c>
      <c r="Q4" s="190"/>
      <c r="R4" s="191" t="s">
        <v>143</v>
      </c>
      <c r="S4" s="362"/>
      <c r="T4" s="334"/>
      <c r="U4" s="336"/>
      <c r="V4" s="336"/>
    </row>
    <row r="5" spans="2:22" x14ac:dyDescent="0.35">
      <c r="B5" s="192">
        <v>1</v>
      </c>
      <c r="C5" s="173" t="s">
        <v>308</v>
      </c>
      <c r="D5" s="177">
        <v>3</v>
      </c>
      <c r="E5" s="177">
        <v>3</v>
      </c>
      <c r="F5" s="177">
        <v>3</v>
      </c>
      <c r="G5" s="177"/>
      <c r="H5" s="177"/>
      <c r="I5" s="177">
        <f>COUNTBLANK(D5:H5)</f>
        <v>2</v>
      </c>
      <c r="J5" s="193">
        <f>IF(I5=5,"",AVERAGE(D5:H5))</f>
        <v>3</v>
      </c>
      <c r="K5" s="193" t="s">
        <v>145</v>
      </c>
      <c r="L5" s="194"/>
      <c r="M5" s="194"/>
      <c r="N5" s="194"/>
      <c r="O5" s="194"/>
      <c r="P5" s="194"/>
      <c r="Q5" s="195">
        <f t="shared" ref="Q5:Q26" si="0">COUNTBLANK(L5:P5)</f>
        <v>5</v>
      </c>
      <c r="R5" s="196" t="str">
        <f>IF(Q5=5,"",AVERAGE(L5:P5))</f>
        <v/>
      </c>
      <c r="S5" s="197" t="s">
        <v>145</v>
      </c>
      <c r="T5" s="198">
        <f>IF(AND(K5="YES",S5="YES"),"ERROR",IF(AND(K5="YES",S5="NO"),R5,IF(AND(K5="NO",S5="YES"),J5,SUM(J5,R5))))</f>
        <v>3</v>
      </c>
      <c r="U5" s="199">
        <f>IF(T5="","",+T5/$B$3)</f>
        <v>7.7196560506943637E-2</v>
      </c>
      <c r="V5" s="363">
        <f>SUM(U5:U11)</f>
        <v>0.78054300068131899</v>
      </c>
    </row>
    <row r="6" spans="2:22" x14ac:dyDescent="0.35">
      <c r="B6" s="201">
        <v>2</v>
      </c>
      <c r="C6" s="1" t="s">
        <v>309</v>
      </c>
      <c r="D6" s="180">
        <v>2</v>
      </c>
      <c r="E6" s="180">
        <v>2</v>
      </c>
      <c r="F6" s="180">
        <v>3</v>
      </c>
      <c r="G6" s="180"/>
      <c r="H6" s="180"/>
      <c r="I6" s="180">
        <f>COUNTBLANK(D6:H6)</f>
        <v>2</v>
      </c>
      <c r="J6" s="202">
        <f>IF(I6=5,"",AVERAGE(D6:H6))</f>
        <v>2.3333333333333335</v>
      </c>
      <c r="K6" s="202" t="s">
        <v>145</v>
      </c>
      <c r="L6" s="203"/>
      <c r="M6" s="203"/>
      <c r="N6" s="203"/>
      <c r="O6" s="203"/>
      <c r="P6" s="203"/>
      <c r="Q6" s="204">
        <f t="shared" si="0"/>
        <v>5</v>
      </c>
      <c r="R6" s="205" t="str">
        <f>IF(Q6=5,"",AVERAGE(L6:P6))</f>
        <v/>
      </c>
      <c r="S6" s="206" t="s">
        <v>145</v>
      </c>
      <c r="T6" s="207">
        <f>IF(AND(K6="YES",S6="YES"),"ERROR",IF(AND(K6="YES",S6="NO"),R6,IF(AND(K6="NO",S6="YES"),J6,SUM(J6,R6))))</f>
        <v>2.3333333333333335</v>
      </c>
      <c r="U6" s="208">
        <f>IF(T6="","",+T6/$B$3)</f>
        <v>6.0041769283178392E-2</v>
      </c>
      <c r="V6" s="364"/>
    </row>
    <row r="7" spans="2:22" x14ac:dyDescent="0.35">
      <c r="B7" s="201">
        <v>3</v>
      </c>
      <c r="C7" s="1" t="s">
        <v>310</v>
      </c>
      <c r="D7" s="180">
        <v>6</v>
      </c>
      <c r="E7" s="180">
        <v>2</v>
      </c>
      <c r="F7" s="180">
        <v>2</v>
      </c>
      <c r="G7" s="180"/>
      <c r="H7" s="180"/>
      <c r="I7" s="180">
        <f>COUNTBLANK(D7:H7)</f>
        <v>2</v>
      </c>
      <c r="J7" s="202">
        <f>IF(I7=5,"",AVERAGE(D7:H7))</f>
        <v>3.3333333333333335</v>
      </c>
      <c r="K7" s="202" t="s">
        <v>145</v>
      </c>
      <c r="L7" s="203"/>
      <c r="M7" s="203"/>
      <c r="N7" s="203"/>
      <c r="O7" s="203"/>
      <c r="P7" s="203"/>
      <c r="Q7" s="204">
        <f t="shared" si="0"/>
        <v>5</v>
      </c>
      <c r="R7" s="205" t="str">
        <f>IF(Q7=5,"",AVERAGE(L7:P7))</f>
        <v/>
      </c>
      <c r="S7" s="206" t="s">
        <v>145</v>
      </c>
      <c r="T7" s="207">
        <f>IF(AND(K7="YES",S7="YES"),"ERROR",IF(AND(K7="YES",S7="NO"),R7,IF(AND(K7="NO",S7="YES"),J7,SUM(J7,R7))))</f>
        <v>3.3333333333333335</v>
      </c>
      <c r="U7" s="208">
        <f>IF(T7="","",+T7/$B$3)</f>
        <v>8.5773956118826267E-2</v>
      </c>
      <c r="V7" s="364"/>
    </row>
    <row r="8" spans="2:22" x14ac:dyDescent="0.35">
      <c r="B8" s="201">
        <v>4</v>
      </c>
      <c r="C8" s="1" t="s">
        <v>299</v>
      </c>
      <c r="D8" s="180">
        <v>7</v>
      </c>
      <c r="E8" s="180">
        <v>14</v>
      </c>
      <c r="F8" s="180">
        <v>12</v>
      </c>
      <c r="G8" s="180"/>
      <c r="H8" s="180"/>
      <c r="I8" s="180">
        <f>COUNTBLANK(D8:H8)</f>
        <v>2</v>
      </c>
      <c r="J8" s="202">
        <f>IF(I8=5,"",AVERAGE(D8:H8))</f>
        <v>11</v>
      </c>
      <c r="K8" s="202" t="s">
        <v>145</v>
      </c>
      <c r="L8" s="203"/>
      <c r="M8" s="203"/>
      <c r="N8" s="203"/>
      <c r="O8" s="203"/>
      <c r="P8" s="203"/>
      <c r="Q8" s="204">
        <f t="shared" si="0"/>
        <v>5</v>
      </c>
      <c r="R8" s="205" t="str">
        <f>IF(Q8=5,"",AVERAGE(L8:P8))</f>
        <v/>
      </c>
      <c r="S8" s="206" t="s">
        <v>145</v>
      </c>
      <c r="T8" s="207">
        <f>IF(AND(K8="YES",S8="YES"),"ERROR",IF(AND(K8="YES",S8="NO"),R8,IF(AND(K8="NO",S8="YES"),J8,SUM(J8,R8))))</f>
        <v>11</v>
      </c>
      <c r="U8" s="208">
        <f t="shared" ref="U8:U27" si="1">IF(T8="","",+T8/$B$3)</f>
        <v>0.28305405519212667</v>
      </c>
      <c r="V8" s="364"/>
    </row>
    <row r="9" spans="2:22" x14ac:dyDescent="0.35">
      <c r="B9" s="201">
        <v>5</v>
      </c>
      <c r="C9" s="1" t="s">
        <v>311</v>
      </c>
      <c r="D9" s="180">
        <v>6</v>
      </c>
      <c r="E9" s="180">
        <v>4</v>
      </c>
      <c r="F9" s="180">
        <v>10</v>
      </c>
      <c r="G9" s="180"/>
      <c r="H9" s="180"/>
      <c r="I9" s="180">
        <f t="shared" ref="I9:I26" si="2">COUNTBLANK(D9:H9)</f>
        <v>2</v>
      </c>
      <c r="J9" s="202">
        <f t="shared" ref="J9:J26" si="3">IF(I9=5,"",AVERAGE(D9:H9))</f>
        <v>6.666666666666667</v>
      </c>
      <c r="K9" s="202" t="s">
        <v>145</v>
      </c>
      <c r="L9" s="203"/>
      <c r="M9" s="203"/>
      <c r="N9" s="203"/>
      <c r="O9" s="203"/>
      <c r="P9" s="203"/>
      <c r="Q9" s="204">
        <f t="shared" si="0"/>
        <v>5</v>
      </c>
      <c r="R9" s="205" t="str">
        <f t="shared" ref="R9:R26" si="4">IF(Q9=5,"",AVERAGE(L9:P9))</f>
        <v/>
      </c>
      <c r="S9" s="206" t="s">
        <v>145</v>
      </c>
      <c r="T9" s="207">
        <f t="shared" ref="T9:T26" si="5">IF(AND(K9="YES",S9="YES"),"ERROR",IF(AND(K9="YES",S9="NO"),R9,IF(AND(K9="NO",S9="YES"),J9,SUM(J9,R9))))</f>
        <v>6.666666666666667</v>
      </c>
      <c r="U9" s="208">
        <f t="shared" si="1"/>
        <v>0.17154791223765253</v>
      </c>
      <c r="V9" s="364"/>
    </row>
    <row r="10" spans="2:22" x14ac:dyDescent="0.35">
      <c r="B10" s="201">
        <v>6</v>
      </c>
      <c r="C10" s="1" t="s">
        <v>312</v>
      </c>
      <c r="D10" s="180">
        <v>2</v>
      </c>
      <c r="E10" s="180">
        <v>2</v>
      </c>
      <c r="F10" s="180">
        <v>2</v>
      </c>
      <c r="G10" s="180"/>
      <c r="H10" s="180"/>
      <c r="I10" s="180">
        <f t="shared" si="2"/>
        <v>2</v>
      </c>
      <c r="J10" s="202">
        <f t="shared" si="3"/>
        <v>2</v>
      </c>
      <c r="K10" s="202" t="s">
        <v>145</v>
      </c>
      <c r="L10" s="203"/>
      <c r="M10" s="203"/>
      <c r="N10" s="203"/>
      <c r="O10" s="203"/>
      <c r="P10" s="203"/>
      <c r="Q10" s="204">
        <f t="shared" si="0"/>
        <v>5</v>
      </c>
      <c r="R10" s="205" t="str">
        <f t="shared" si="4"/>
        <v/>
      </c>
      <c r="S10" s="206" t="s">
        <v>145</v>
      </c>
      <c r="T10" s="207">
        <f t="shared" si="5"/>
        <v>2</v>
      </c>
      <c r="U10" s="208">
        <f t="shared" si="1"/>
        <v>5.1464373671295763E-2</v>
      </c>
      <c r="V10" s="364"/>
    </row>
    <row r="11" spans="2:22" x14ac:dyDescent="0.35">
      <c r="B11" s="201">
        <v>7</v>
      </c>
      <c r="C11" s="1" t="s">
        <v>188</v>
      </c>
      <c r="D11" s="180">
        <v>2</v>
      </c>
      <c r="E11" s="180">
        <v>2</v>
      </c>
      <c r="F11" s="180">
        <v>2</v>
      </c>
      <c r="G11" s="180"/>
      <c r="H11" s="180"/>
      <c r="I11" s="180">
        <f t="shared" si="2"/>
        <v>2</v>
      </c>
      <c r="J11" s="202">
        <f t="shared" si="3"/>
        <v>2</v>
      </c>
      <c r="K11" s="202" t="s">
        <v>145</v>
      </c>
      <c r="L11" s="203"/>
      <c r="M11" s="203"/>
      <c r="N11" s="203"/>
      <c r="O11" s="203"/>
      <c r="P11" s="203"/>
      <c r="Q11" s="204">
        <f t="shared" si="0"/>
        <v>5</v>
      </c>
      <c r="R11" s="205" t="str">
        <f t="shared" si="4"/>
        <v/>
      </c>
      <c r="S11" s="206" t="s">
        <v>145</v>
      </c>
      <c r="T11" s="207">
        <f t="shared" si="5"/>
        <v>2</v>
      </c>
      <c r="U11" s="208">
        <f t="shared" si="1"/>
        <v>5.1464373671295763E-2</v>
      </c>
      <c r="V11" s="365"/>
    </row>
    <row r="12" spans="2:22" x14ac:dyDescent="0.35">
      <c r="B12" s="201">
        <v>8</v>
      </c>
      <c r="C12" s="1"/>
      <c r="D12" s="180"/>
      <c r="E12" s="180"/>
      <c r="F12" s="180"/>
      <c r="G12" s="180"/>
      <c r="H12" s="180"/>
      <c r="I12" s="180">
        <f t="shared" si="2"/>
        <v>5</v>
      </c>
      <c r="J12" s="202" t="str">
        <f t="shared" si="3"/>
        <v/>
      </c>
      <c r="K12" s="202" t="s">
        <v>145</v>
      </c>
      <c r="L12" s="203"/>
      <c r="M12" s="203"/>
      <c r="N12" s="203"/>
      <c r="O12" s="203"/>
      <c r="P12" s="203"/>
      <c r="Q12" s="204">
        <f t="shared" si="0"/>
        <v>5</v>
      </c>
      <c r="R12" s="205" t="str">
        <f t="shared" si="4"/>
        <v/>
      </c>
      <c r="S12" s="206" t="s">
        <v>145</v>
      </c>
      <c r="T12" s="207">
        <f t="shared" si="5"/>
        <v>0</v>
      </c>
      <c r="U12" s="208">
        <f t="shared" si="1"/>
        <v>0</v>
      </c>
      <c r="V12" s="209"/>
    </row>
    <row r="13" spans="2:22" x14ac:dyDescent="0.35">
      <c r="B13" s="201">
        <v>9</v>
      </c>
      <c r="C13" s="1"/>
      <c r="D13" s="180"/>
      <c r="E13" s="180"/>
      <c r="F13" s="180"/>
      <c r="G13" s="180"/>
      <c r="H13" s="180"/>
      <c r="I13" s="180">
        <f t="shared" si="2"/>
        <v>5</v>
      </c>
      <c r="J13" s="202" t="str">
        <f t="shared" si="3"/>
        <v/>
      </c>
      <c r="K13" s="202" t="s">
        <v>145</v>
      </c>
      <c r="L13" s="203"/>
      <c r="M13" s="203"/>
      <c r="N13" s="203"/>
      <c r="O13" s="203"/>
      <c r="P13" s="203"/>
      <c r="Q13" s="204">
        <f t="shared" si="0"/>
        <v>5</v>
      </c>
      <c r="R13" s="205" t="str">
        <f t="shared" si="4"/>
        <v/>
      </c>
      <c r="S13" s="206" t="s">
        <v>145</v>
      </c>
      <c r="T13" s="207">
        <f t="shared" si="5"/>
        <v>0</v>
      </c>
      <c r="U13" s="208">
        <f t="shared" si="1"/>
        <v>0</v>
      </c>
      <c r="V13" s="209"/>
    </row>
    <row r="14" spans="2:22" x14ac:dyDescent="0.35">
      <c r="B14" s="201">
        <v>10</v>
      </c>
      <c r="C14" s="1"/>
      <c r="D14" s="180"/>
      <c r="E14" s="180"/>
      <c r="F14" s="180"/>
      <c r="G14" s="180"/>
      <c r="H14" s="180"/>
      <c r="I14" s="180">
        <f t="shared" si="2"/>
        <v>5</v>
      </c>
      <c r="J14" s="202" t="str">
        <f t="shared" si="3"/>
        <v/>
      </c>
      <c r="K14" s="202" t="s">
        <v>145</v>
      </c>
      <c r="L14" s="203"/>
      <c r="M14" s="203"/>
      <c r="N14" s="203"/>
      <c r="O14" s="203"/>
      <c r="P14" s="203"/>
      <c r="Q14" s="204">
        <f t="shared" si="0"/>
        <v>5</v>
      </c>
      <c r="R14" s="205" t="str">
        <f t="shared" si="4"/>
        <v/>
      </c>
      <c r="S14" s="206" t="s">
        <v>145</v>
      </c>
      <c r="T14" s="207">
        <f t="shared" si="5"/>
        <v>0</v>
      </c>
      <c r="U14" s="208">
        <f t="shared" si="1"/>
        <v>0</v>
      </c>
      <c r="V14" s="209"/>
    </row>
    <row r="15" spans="2:22" x14ac:dyDescent="0.35">
      <c r="B15" s="201">
        <v>11</v>
      </c>
      <c r="C15" s="1"/>
      <c r="D15" s="180"/>
      <c r="E15" s="180"/>
      <c r="F15" s="180"/>
      <c r="G15" s="180"/>
      <c r="H15" s="180"/>
      <c r="I15" s="180">
        <f t="shared" si="2"/>
        <v>5</v>
      </c>
      <c r="J15" s="202" t="str">
        <f t="shared" si="3"/>
        <v/>
      </c>
      <c r="K15" s="202" t="s">
        <v>145</v>
      </c>
      <c r="L15" s="203"/>
      <c r="M15" s="203"/>
      <c r="N15" s="203"/>
      <c r="O15" s="203"/>
      <c r="P15" s="203"/>
      <c r="Q15" s="204">
        <f t="shared" si="0"/>
        <v>5</v>
      </c>
      <c r="R15" s="205" t="str">
        <f t="shared" si="4"/>
        <v/>
      </c>
      <c r="S15" s="206" t="s">
        <v>145</v>
      </c>
      <c r="T15" s="207">
        <f t="shared" si="5"/>
        <v>0</v>
      </c>
      <c r="U15" s="208">
        <f t="shared" si="1"/>
        <v>0</v>
      </c>
      <c r="V15" s="209"/>
    </row>
    <row r="16" spans="2:22" x14ac:dyDescent="0.35">
      <c r="B16" s="201">
        <v>12</v>
      </c>
      <c r="C16" s="1"/>
      <c r="D16" s="180"/>
      <c r="E16" s="180"/>
      <c r="F16" s="180"/>
      <c r="G16" s="180"/>
      <c r="H16" s="180"/>
      <c r="I16" s="180">
        <f t="shared" si="2"/>
        <v>5</v>
      </c>
      <c r="J16" s="202" t="str">
        <f t="shared" si="3"/>
        <v/>
      </c>
      <c r="K16" s="202" t="s">
        <v>145</v>
      </c>
      <c r="L16" s="203"/>
      <c r="M16" s="203"/>
      <c r="N16" s="203"/>
      <c r="O16" s="203"/>
      <c r="P16" s="203"/>
      <c r="Q16" s="204">
        <f t="shared" si="0"/>
        <v>5</v>
      </c>
      <c r="R16" s="205" t="str">
        <f t="shared" si="4"/>
        <v/>
      </c>
      <c r="S16" s="206" t="s">
        <v>145</v>
      </c>
      <c r="T16" s="207">
        <f t="shared" si="5"/>
        <v>0</v>
      </c>
      <c r="U16" s="208">
        <f t="shared" si="1"/>
        <v>0</v>
      </c>
      <c r="V16" s="209"/>
    </row>
    <row r="17" spans="2:22" x14ac:dyDescent="0.35">
      <c r="B17" s="201">
        <v>13</v>
      </c>
      <c r="C17" s="1"/>
      <c r="D17" s="180"/>
      <c r="E17" s="180"/>
      <c r="F17" s="180"/>
      <c r="G17" s="180"/>
      <c r="H17" s="180"/>
      <c r="I17" s="180">
        <f t="shared" si="2"/>
        <v>5</v>
      </c>
      <c r="J17" s="202" t="str">
        <f t="shared" si="3"/>
        <v/>
      </c>
      <c r="K17" s="202" t="s">
        <v>145</v>
      </c>
      <c r="L17" s="203"/>
      <c r="M17" s="203"/>
      <c r="N17" s="203"/>
      <c r="O17" s="203"/>
      <c r="P17" s="203"/>
      <c r="Q17" s="204">
        <f t="shared" si="0"/>
        <v>5</v>
      </c>
      <c r="R17" s="205" t="str">
        <f t="shared" si="4"/>
        <v/>
      </c>
      <c r="S17" s="206" t="s">
        <v>145</v>
      </c>
      <c r="T17" s="207">
        <f t="shared" si="5"/>
        <v>0</v>
      </c>
      <c r="U17" s="208">
        <f t="shared" si="1"/>
        <v>0</v>
      </c>
      <c r="V17" s="209"/>
    </row>
    <row r="18" spans="2:22" x14ac:dyDescent="0.35">
      <c r="B18" s="201">
        <v>14</v>
      </c>
      <c r="C18" s="1"/>
      <c r="D18" s="180"/>
      <c r="E18" s="180"/>
      <c r="F18" s="180"/>
      <c r="G18" s="180"/>
      <c r="H18" s="180"/>
      <c r="I18" s="180">
        <f t="shared" si="2"/>
        <v>5</v>
      </c>
      <c r="J18" s="202" t="str">
        <f t="shared" si="3"/>
        <v/>
      </c>
      <c r="K18" s="202" t="s">
        <v>145</v>
      </c>
      <c r="L18" s="203"/>
      <c r="M18" s="203"/>
      <c r="N18" s="203"/>
      <c r="O18" s="203"/>
      <c r="P18" s="203"/>
      <c r="Q18" s="204">
        <f t="shared" si="0"/>
        <v>5</v>
      </c>
      <c r="R18" s="205" t="str">
        <f t="shared" si="4"/>
        <v/>
      </c>
      <c r="S18" s="206" t="s">
        <v>145</v>
      </c>
      <c r="T18" s="207">
        <f t="shared" si="5"/>
        <v>0</v>
      </c>
      <c r="U18" s="208">
        <f t="shared" si="1"/>
        <v>0</v>
      </c>
      <c r="V18" s="209"/>
    </row>
    <row r="19" spans="2:22" x14ac:dyDescent="0.35">
      <c r="B19" s="201">
        <v>15</v>
      </c>
      <c r="C19" s="1"/>
      <c r="D19" s="180"/>
      <c r="E19" s="180"/>
      <c r="F19" s="180"/>
      <c r="G19" s="180"/>
      <c r="H19" s="180"/>
      <c r="I19" s="180">
        <f t="shared" si="2"/>
        <v>5</v>
      </c>
      <c r="J19" s="202" t="str">
        <f t="shared" si="3"/>
        <v/>
      </c>
      <c r="K19" s="202" t="s">
        <v>145</v>
      </c>
      <c r="L19" s="203"/>
      <c r="M19" s="203"/>
      <c r="N19" s="203"/>
      <c r="O19" s="203"/>
      <c r="P19" s="203"/>
      <c r="Q19" s="204">
        <f t="shared" si="0"/>
        <v>5</v>
      </c>
      <c r="R19" s="205" t="str">
        <f t="shared" si="4"/>
        <v/>
      </c>
      <c r="S19" s="206" t="s">
        <v>145</v>
      </c>
      <c r="T19" s="207">
        <f t="shared" si="5"/>
        <v>0</v>
      </c>
      <c r="U19" s="208">
        <f t="shared" si="1"/>
        <v>0</v>
      </c>
      <c r="V19" s="209"/>
    </row>
    <row r="20" spans="2:22" x14ac:dyDescent="0.35">
      <c r="B20" s="201">
        <v>16</v>
      </c>
      <c r="C20" s="1"/>
      <c r="D20" s="180"/>
      <c r="E20" s="180"/>
      <c r="F20" s="180"/>
      <c r="G20" s="180"/>
      <c r="H20" s="180"/>
      <c r="I20" s="180">
        <f t="shared" si="2"/>
        <v>5</v>
      </c>
      <c r="J20" s="202" t="str">
        <f t="shared" si="3"/>
        <v/>
      </c>
      <c r="K20" s="202" t="s">
        <v>145</v>
      </c>
      <c r="L20" s="203"/>
      <c r="M20" s="203"/>
      <c r="N20" s="203"/>
      <c r="O20" s="203"/>
      <c r="P20" s="203"/>
      <c r="Q20" s="204">
        <f t="shared" si="0"/>
        <v>5</v>
      </c>
      <c r="R20" s="205" t="str">
        <f t="shared" si="4"/>
        <v/>
      </c>
      <c r="S20" s="206" t="s">
        <v>145</v>
      </c>
      <c r="T20" s="207">
        <f t="shared" si="5"/>
        <v>0</v>
      </c>
      <c r="U20" s="208">
        <f t="shared" si="1"/>
        <v>0</v>
      </c>
      <c r="V20" s="209"/>
    </row>
    <row r="21" spans="2:22" x14ac:dyDescent="0.35">
      <c r="B21" s="201">
        <v>17</v>
      </c>
      <c r="C21" s="1"/>
      <c r="D21" s="180"/>
      <c r="E21" s="180"/>
      <c r="F21" s="180"/>
      <c r="G21" s="180"/>
      <c r="H21" s="180"/>
      <c r="I21" s="180">
        <f t="shared" si="2"/>
        <v>5</v>
      </c>
      <c r="J21" s="202" t="str">
        <f t="shared" si="3"/>
        <v/>
      </c>
      <c r="K21" s="202" t="s">
        <v>145</v>
      </c>
      <c r="L21" s="203"/>
      <c r="M21" s="203"/>
      <c r="N21" s="203"/>
      <c r="O21" s="203"/>
      <c r="P21" s="203"/>
      <c r="Q21" s="204">
        <f t="shared" si="0"/>
        <v>5</v>
      </c>
      <c r="R21" s="205" t="str">
        <f t="shared" si="4"/>
        <v/>
      </c>
      <c r="S21" s="206" t="s">
        <v>145</v>
      </c>
      <c r="T21" s="207">
        <f t="shared" si="5"/>
        <v>0</v>
      </c>
      <c r="U21" s="208">
        <f t="shared" si="1"/>
        <v>0</v>
      </c>
      <c r="V21" s="209"/>
    </row>
    <row r="22" spans="2:22" x14ac:dyDescent="0.35">
      <c r="B22" s="201">
        <v>18</v>
      </c>
      <c r="C22" s="1"/>
      <c r="D22" s="180"/>
      <c r="E22" s="180"/>
      <c r="F22" s="180"/>
      <c r="G22" s="180"/>
      <c r="H22" s="180"/>
      <c r="I22" s="180">
        <f t="shared" si="2"/>
        <v>5</v>
      </c>
      <c r="J22" s="202" t="str">
        <f t="shared" si="3"/>
        <v/>
      </c>
      <c r="K22" s="202" t="s">
        <v>145</v>
      </c>
      <c r="L22" s="203"/>
      <c r="M22" s="203"/>
      <c r="N22" s="203"/>
      <c r="O22" s="203"/>
      <c r="P22" s="203"/>
      <c r="Q22" s="204">
        <f t="shared" si="0"/>
        <v>5</v>
      </c>
      <c r="R22" s="205" t="str">
        <f t="shared" si="4"/>
        <v/>
      </c>
      <c r="S22" s="206" t="s">
        <v>145</v>
      </c>
      <c r="T22" s="207">
        <f t="shared" si="5"/>
        <v>0</v>
      </c>
      <c r="U22" s="208">
        <f t="shared" si="1"/>
        <v>0</v>
      </c>
      <c r="V22" s="209"/>
    </row>
    <row r="23" spans="2:22" x14ac:dyDescent="0.35">
      <c r="B23" s="201">
        <v>19</v>
      </c>
      <c r="C23" s="1"/>
      <c r="D23" s="180"/>
      <c r="E23" s="180"/>
      <c r="F23" s="180"/>
      <c r="G23" s="180"/>
      <c r="H23" s="180"/>
      <c r="I23" s="180">
        <f t="shared" si="2"/>
        <v>5</v>
      </c>
      <c r="J23" s="202" t="str">
        <f t="shared" si="3"/>
        <v/>
      </c>
      <c r="K23" s="202" t="s">
        <v>145</v>
      </c>
      <c r="L23" s="203"/>
      <c r="M23" s="203"/>
      <c r="N23" s="203"/>
      <c r="O23" s="203"/>
      <c r="P23" s="203"/>
      <c r="Q23" s="204">
        <f t="shared" si="0"/>
        <v>5</v>
      </c>
      <c r="R23" s="205" t="str">
        <f t="shared" si="4"/>
        <v/>
      </c>
      <c r="S23" s="206" t="s">
        <v>145</v>
      </c>
      <c r="T23" s="207">
        <f t="shared" si="5"/>
        <v>0</v>
      </c>
      <c r="U23" s="208">
        <f t="shared" si="1"/>
        <v>0</v>
      </c>
      <c r="V23" s="209"/>
    </row>
    <row r="24" spans="2:22" x14ac:dyDescent="0.35">
      <c r="B24" s="201">
        <v>20</v>
      </c>
      <c r="C24" s="1"/>
      <c r="D24" s="180"/>
      <c r="E24" s="180"/>
      <c r="F24" s="180"/>
      <c r="G24" s="180"/>
      <c r="H24" s="180"/>
      <c r="I24" s="180">
        <f t="shared" si="2"/>
        <v>5</v>
      </c>
      <c r="J24" s="202" t="str">
        <f t="shared" si="3"/>
        <v/>
      </c>
      <c r="K24" s="202" t="s">
        <v>145</v>
      </c>
      <c r="L24" s="203"/>
      <c r="M24" s="203"/>
      <c r="N24" s="203"/>
      <c r="O24" s="203"/>
      <c r="P24" s="203"/>
      <c r="Q24" s="204">
        <f t="shared" si="0"/>
        <v>5</v>
      </c>
      <c r="R24" s="205" t="str">
        <f t="shared" si="4"/>
        <v/>
      </c>
      <c r="S24" s="206" t="s">
        <v>145</v>
      </c>
      <c r="T24" s="207">
        <f t="shared" si="5"/>
        <v>0</v>
      </c>
      <c r="U24" s="208">
        <f t="shared" si="1"/>
        <v>0</v>
      </c>
      <c r="V24" s="209"/>
    </row>
    <row r="25" spans="2:22" x14ac:dyDescent="0.35">
      <c r="B25" s="201">
        <v>21</v>
      </c>
      <c r="C25" s="1"/>
      <c r="D25" s="180"/>
      <c r="E25" s="180"/>
      <c r="F25" s="180"/>
      <c r="G25" s="180"/>
      <c r="H25" s="180"/>
      <c r="I25" s="180">
        <f t="shared" si="2"/>
        <v>5</v>
      </c>
      <c r="J25" s="202" t="str">
        <f t="shared" si="3"/>
        <v/>
      </c>
      <c r="K25" s="202" t="s">
        <v>145</v>
      </c>
      <c r="L25" s="203"/>
      <c r="M25" s="203"/>
      <c r="N25" s="203"/>
      <c r="O25" s="203"/>
      <c r="P25" s="203"/>
      <c r="Q25" s="204">
        <f t="shared" si="0"/>
        <v>5</v>
      </c>
      <c r="R25" s="205" t="str">
        <f t="shared" si="4"/>
        <v/>
      </c>
      <c r="S25" s="206" t="s">
        <v>145</v>
      </c>
      <c r="T25" s="207">
        <f t="shared" si="5"/>
        <v>0</v>
      </c>
      <c r="U25" s="208">
        <f t="shared" si="1"/>
        <v>0</v>
      </c>
      <c r="V25" s="209"/>
    </row>
    <row r="26" spans="2:22" x14ac:dyDescent="0.35">
      <c r="B26" s="201">
        <v>22</v>
      </c>
      <c r="C26" s="1"/>
      <c r="D26" s="180"/>
      <c r="E26" s="180"/>
      <c r="F26" s="180"/>
      <c r="G26" s="180"/>
      <c r="H26" s="180"/>
      <c r="I26" s="180">
        <f t="shared" si="2"/>
        <v>5</v>
      </c>
      <c r="J26" s="202" t="str">
        <f t="shared" si="3"/>
        <v/>
      </c>
      <c r="K26" s="202" t="s">
        <v>145</v>
      </c>
      <c r="L26" s="203"/>
      <c r="M26" s="203"/>
      <c r="N26" s="203"/>
      <c r="O26" s="203"/>
      <c r="P26" s="203"/>
      <c r="Q26" s="204">
        <f t="shared" si="0"/>
        <v>5</v>
      </c>
      <c r="R26" s="205" t="str">
        <f t="shared" si="4"/>
        <v/>
      </c>
      <c r="S26" s="206" t="s">
        <v>145</v>
      </c>
      <c r="T26" s="207">
        <f t="shared" si="5"/>
        <v>0</v>
      </c>
      <c r="U26" s="208">
        <f t="shared" si="1"/>
        <v>0</v>
      </c>
      <c r="V26" s="209"/>
    </row>
    <row r="27" spans="2:22" ht="15" thickBot="1" x14ac:dyDescent="0.4">
      <c r="B27" s="210">
        <v>23</v>
      </c>
      <c r="C27" s="174"/>
      <c r="D27" s="186"/>
      <c r="E27" s="186"/>
      <c r="F27" s="186"/>
      <c r="G27" s="186"/>
      <c r="H27" s="186"/>
      <c r="I27" s="186">
        <f>COUNTBLANK(D27:H27)</f>
        <v>5</v>
      </c>
      <c r="J27" s="211" t="str">
        <f>IF(I27=5,"",AVERAGE(D27:H27))</f>
        <v/>
      </c>
      <c r="K27" s="211" t="s">
        <v>145</v>
      </c>
      <c r="L27" s="212"/>
      <c r="M27" s="212"/>
      <c r="N27" s="212"/>
      <c r="O27" s="212"/>
      <c r="P27" s="212"/>
      <c r="Q27" s="213">
        <f>COUNTBLANK(L27:P27)</f>
        <v>5</v>
      </c>
      <c r="R27" s="214" t="str">
        <f>IF(Q27=5,"",AVERAGE(L27:P27))</f>
        <v/>
      </c>
      <c r="S27" s="215" t="s">
        <v>145</v>
      </c>
      <c r="T27" s="216">
        <f>IF(AND(K27="YES",S27="YES"),"ERROR",IF(AND(K27="YES",S27="NO"),R27,IF(AND(K27="NO",S27="YES"),J27,SUM(J27,R27))))</f>
        <v>0</v>
      </c>
      <c r="U27" s="217">
        <f t="shared" si="1"/>
        <v>0</v>
      </c>
      <c r="V27" s="218"/>
    </row>
    <row r="28" spans="2:22" ht="15" thickBot="1" x14ac:dyDescent="0.4">
      <c r="D28" s="219" t="s">
        <v>150</v>
      </c>
      <c r="E28" s="220"/>
      <c r="F28" s="220"/>
      <c r="G28" s="220"/>
      <c r="H28" s="221"/>
      <c r="J28" s="222">
        <f>SUM(J5:J27)</f>
        <v>30.333333333333336</v>
      </c>
      <c r="L28" s="223" t="s">
        <v>151</v>
      </c>
      <c r="M28" s="224"/>
      <c r="N28" s="224"/>
      <c r="O28" s="224"/>
      <c r="P28" s="225"/>
      <c r="R28" s="222">
        <f>SUM(R5:R27)</f>
        <v>0</v>
      </c>
      <c r="S28" s="222"/>
      <c r="T28" s="226">
        <f>SUM(T5:T27)</f>
        <v>30.333333333333336</v>
      </c>
      <c r="U28" s="227">
        <f>SUM(U5:U27)</f>
        <v>0.78054300068131899</v>
      </c>
      <c r="V28" s="228">
        <f>SUM(V5:V27)</f>
        <v>0.78054300068131899</v>
      </c>
    </row>
    <row r="29" spans="2:22" ht="15" thickBot="1" x14ac:dyDescent="0.4">
      <c r="D29" s="337">
        <f>J28</f>
        <v>30.333333333333336</v>
      </c>
      <c r="E29" s="338"/>
      <c r="F29" s="338"/>
      <c r="G29" s="338"/>
      <c r="H29" s="339"/>
      <c r="L29" s="340">
        <f>R28</f>
        <v>0</v>
      </c>
      <c r="M29" s="341"/>
      <c r="N29" s="341"/>
      <c r="O29" s="341"/>
      <c r="P29" s="342"/>
    </row>
    <row r="33" spans="3:3" x14ac:dyDescent="0.35">
      <c r="C33" s="222"/>
    </row>
  </sheetData>
  <mergeCells count="12">
    <mergeCell ref="T2:T4"/>
    <mergeCell ref="U2:U4"/>
    <mergeCell ref="V2:V4"/>
    <mergeCell ref="D29:H29"/>
    <mergeCell ref="L29:P29"/>
    <mergeCell ref="D2:H3"/>
    <mergeCell ref="J2:J3"/>
    <mergeCell ref="K2:K4"/>
    <mergeCell ref="L2:P3"/>
    <mergeCell ref="R2:R3"/>
    <mergeCell ref="S2:S4"/>
    <mergeCell ref="V5:V11"/>
  </mergeCells>
  <dataValidations count="1">
    <dataValidation type="list" allowBlank="1" showInputMessage="1" showErrorMessage="1" sqref="K5:K27 S5:S27">
      <formula1>"YES,NO"</formula1>
    </dataValidation>
  </dataValidation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33"/>
  <sheetViews>
    <sheetView workbookViewId="0">
      <selection activeCell="F15" sqref="F15"/>
    </sheetView>
  </sheetViews>
  <sheetFormatPr defaultRowHeight="14.5" x14ac:dyDescent="0.35"/>
  <cols>
    <col min="2" max="2" width="13.7265625" customWidth="1"/>
    <col min="3" max="3" width="34.1796875" customWidth="1"/>
    <col min="4" max="8" width="4.81640625" customWidth="1"/>
    <col min="9" max="9" width="4.81640625" hidden="1" customWidth="1"/>
    <col min="10" max="10" width="11" hidden="1" customWidth="1"/>
    <col min="11" max="11" width="11" customWidth="1"/>
    <col min="12" max="16" width="4.81640625" customWidth="1"/>
    <col min="17" max="17" width="4.81640625" hidden="1" customWidth="1"/>
    <col min="18" max="18" width="10.7265625" hidden="1" customWidth="1"/>
    <col min="19" max="19" width="13.453125" customWidth="1"/>
    <col min="20" max="20" width="7.26953125" customWidth="1"/>
    <col min="21" max="21" width="12.453125" customWidth="1"/>
    <col min="22" max="22" width="10.7265625" customWidth="1"/>
  </cols>
  <sheetData>
    <row r="1" spans="2:22" ht="15" thickBot="1" x14ac:dyDescent="0.4"/>
    <row r="2" spans="2:22" ht="15" customHeight="1" x14ac:dyDescent="0.35">
      <c r="B2" s="175" t="s">
        <v>127</v>
      </c>
      <c r="C2" s="176" t="s">
        <v>128</v>
      </c>
      <c r="D2" s="343" t="s">
        <v>129</v>
      </c>
      <c r="E2" s="344"/>
      <c r="F2" s="344"/>
      <c r="G2" s="344"/>
      <c r="H2" s="345"/>
      <c r="I2" s="177"/>
      <c r="J2" s="349"/>
      <c r="K2" s="351" t="s">
        <v>130</v>
      </c>
      <c r="L2" s="354" t="s">
        <v>131</v>
      </c>
      <c r="M2" s="355"/>
      <c r="N2" s="355"/>
      <c r="O2" s="355"/>
      <c r="P2" s="355"/>
      <c r="Q2" s="232"/>
      <c r="R2" s="358"/>
      <c r="S2" s="360" t="s">
        <v>132</v>
      </c>
      <c r="T2" s="332" t="s">
        <v>133</v>
      </c>
      <c r="U2" s="335" t="s">
        <v>134</v>
      </c>
      <c r="V2" s="335" t="s">
        <v>135</v>
      </c>
    </row>
    <row r="3" spans="2:22" ht="15" thickBot="1" x14ac:dyDescent="0.4">
      <c r="B3" s="229">
        <f>Summary!D4</f>
        <v>38.861835039012618</v>
      </c>
      <c r="C3" s="234" t="s">
        <v>178</v>
      </c>
      <c r="D3" s="346"/>
      <c r="E3" s="347"/>
      <c r="F3" s="347"/>
      <c r="G3" s="347"/>
      <c r="H3" s="348"/>
      <c r="I3" s="180"/>
      <c r="J3" s="350"/>
      <c r="K3" s="352"/>
      <c r="L3" s="356"/>
      <c r="M3" s="357"/>
      <c r="N3" s="357"/>
      <c r="O3" s="357"/>
      <c r="P3" s="357"/>
      <c r="Q3" s="233"/>
      <c r="R3" s="359"/>
      <c r="S3" s="361"/>
      <c r="T3" s="333"/>
      <c r="U3" s="336"/>
      <c r="V3" s="336"/>
    </row>
    <row r="4" spans="2:22" ht="15" thickBot="1" x14ac:dyDescent="0.4">
      <c r="B4" s="182" t="s">
        <v>136</v>
      </c>
      <c r="C4" s="183" t="s">
        <v>137</v>
      </c>
      <c r="D4" s="184" t="s">
        <v>138</v>
      </c>
      <c r="E4" s="185" t="s">
        <v>139</v>
      </c>
      <c r="F4" s="185" t="s">
        <v>140</v>
      </c>
      <c r="G4" s="185" t="s">
        <v>141</v>
      </c>
      <c r="H4" s="185" t="s">
        <v>142</v>
      </c>
      <c r="I4" s="186"/>
      <c r="J4" s="187" t="s">
        <v>143</v>
      </c>
      <c r="K4" s="353"/>
      <c r="L4" s="188" t="s">
        <v>138</v>
      </c>
      <c r="M4" s="189" t="s">
        <v>139</v>
      </c>
      <c r="N4" s="189" t="s">
        <v>140</v>
      </c>
      <c r="O4" s="189" t="s">
        <v>141</v>
      </c>
      <c r="P4" s="189" t="s">
        <v>142</v>
      </c>
      <c r="Q4" s="190"/>
      <c r="R4" s="191" t="s">
        <v>143</v>
      </c>
      <c r="S4" s="362"/>
      <c r="T4" s="334"/>
      <c r="U4" s="336"/>
      <c r="V4" s="336"/>
    </row>
    <row r="5" spans="2:22" x14ac:dyDescent="0.35">
      <c r="B5" s="192">
        <v>1</v>
      </c>
      <c r="C5" s="173" t="s">
        <v>313</v>
      </c>
      <c r="D5" s="177">
        <v>3</v>
      </c>
      <c r="E5" s="177">
        <v>3</v>
      </c>
      <c r="F5" s="177">
        <v>2</v>
      </c>
      <c r="G5" s="177"/>
      <c r="H5" s="177"/>
      <c r="I5" s="177">
        <f>COUNTBLANK(D5:H5)</f>
        <v>2</v>
      </c>
      <c r="J5" s="193">
        <f>IF(I5=5,"",AVERAGE(D5:H5))</f>
        <v>2.6666666666666665</v>
      </c>
      <c r="K5" s="193" t="s">
        <v>145</v>
      </c>
      <c r="L5" s="194"/>
      <c r="M5" s="194"/>
      <c r="N5" s="194"/>
      <c r="O5" s="194"/>
      <c r="P5" s="194"/>
      <c r="Q5" s="195">
        <f t="shared" ref="Q5:Q26" si="0">COUNTBLANK(L5:P5)</f>
        <v>5</v>
      </c>
      <c r="R5" s="196" t="str">
        <f>IF(Q5=5,"",AVERAGE(L5:P5))</f>
        <v/>
      </c>
      <c r="S5" s="197" t="s">
        <v>145</v>
      </c>
      <c r="T5" s="198">
        <f>IF(AND(K5="YES",S5="YES"),"ERROR",IF(AND(K5="YES",S5="NO"),R5,IF(AND(K5="NO",S5="YES"),J5,SUM(J5,R5))))</f>
        <v>2.6666666666666665</v>
      </c>
      <c r="U5" s="199">
        <f>IF(T5="","",+T5/$B$3)</f>
        <v>6.8619164895061008E-2</v>
      </c>
      <c r="V5" s="363">
        <f>SUM(U5:U11)</f>
        <v>0.60041769283178392</v>
      </c>
    </row>
    <row r="6" spans="2:22" x14ac:dyDescent="0.35">
      <c r="B6" s="201">
        <v>2</v>
      </c>
      <c r="C6" s="1" t="s">
        <v>201</v>
      </c>
      <c r="D6" s="180">
        <v>3</v>
      </c>
      <c r="E6" s="180">
        <v>3</v>
      </c>
      <c r="F6" s="180">
        <v>2</v>
      </c>
      <c r="G6" s="180"/>
      <c r="H6" s="180"/>
      <c r="I6" s="180">
        <f>COUNTBLANK(D6:H6)</f>
        <v>2</v>
      </c>
      <c r="J6" s="202">
        <f>IF(I6=5,"",AVERAGE(D6:H6))</f>
        <v>2.6666666666666665</v>
      </c>
      <c r="K6" s="202" t="s">
        <v>145</v>
      </c>
      <c r="L6" s="203"/>
      <c r="M6" s="203"/>
      <c r="N6" s="203"/>
      <c r="O6" s="203"/>
      <c r="P6" s="203"/>
      <c r="Q6" s="204">
        <f t="shared" si="0"/>
        <v>5</v>
      </c>
      <c r="R6" s="205" t="str">
        <f>IF(Q6=5,"",AVERAGE(L6:P6))</f>
        <v/>
      </c>
      <c r="S6" s="206" t="s">
        <v>145</v>
      </c>
      <c r="T6" s="207">
        <f>IF(AND(K6="YES",S6="YES"),"ERROR",IF(AND(K6="YES",S6="NO"),R6,IF(AND(K6="NO",S6="YES"),J6,SUM(J6,R6))))</f>
        <v>2.6666666666666665</v>
      </c>
      <c r="U6" s="208">
        <f>IF(T6="","",+T6/$B$3)</f>
        <v>6.8619164895061008E-2</v>
      </c>
      <c r="V6" s="364"/>
    </row>
    <row r="7" spans="2:22" x14ac:dyDescent="0.35">
      <c r="B7" s="201">
        <v>3</v>
      </c>
      <c r="C7" s="1" t="s">
        <v>314</v>
      </c>
      <c r="D7" s="180"/>
      <c r="E7" s="180"/>
      <c r="F7" s="180"/>
      <c r="G7" s="180"/>
      <c r="H7" s="180"/>
      <c r="I7" s="180">
        <f>COUNTBLANK(D7:H7)</f>
        <v>5</v>
      </c>
      <c r="J7" s="202" t="str">
        <f>IF(I7=5,"",AVERAGE(D7:H7))</f>
        <v/>
      </c>
      <c r="K7" s="202" t="s">
        <v>145</v>
      </c>
      <c r="L7" s="203">
        <v>7</v>
      </c>
      <c r="M7" s="203">
        <v>4</v>
      </c>
      <c r="N7" s="203">
        <v>7</v>
      </c>
      <c r="O7" s="203"/>
      <c r="P7" s="203"/>
      <c r="Q7" s="204">
        <f t="shared" si="0"/>
        <v>2</v>
      </c>
      <c r="R7" s="205">
        <f>IF(Q7=5,"",AVERAGE(L7:P7))</f>
        <v>6</v>
      </c>
      <c r="S7" s="206" t="s">
        <v>145</v>
      </c>
      <c r="T7" s="207">
        <f>IF(AND(K7="YES",S7="YES"),"ERROR",IF(AND(K7="YES",S7="NO"),R7,IF(AND(K7="NO",S7="YES"),J7,SUM(J7,R7))))</f>
        <v>6</v>
      </c>
      <c r="U7" s="208">
        <f>IF(T7="","",+T7/$B$3)</f>
        <v>0.15439312101388727</v>
      </c>
      <c r="V7" s="364"/>
    </row>
    <row r="8" spans="2:22" x14ac:dyDescent="0.35">
      <c r="B8" s="201">
        <v>4</v>
      </c>
      <c r="C8" s="1" t="s">
        <v>201</v>
      </c>
      <c r="D8" s="180">
        <v>3</v>
      </c>
      <c r="E8" s="180">
        <v>3</v>
      </c>
      <c r="F8" s="180">
        <v>3</v>
      </c>
      <c r="G8" s="180"/>
      <c r="H8" s="180"/>
      <c r="I8" s="180">
        <f>COUNTBLANK(D8:H8)</f>
        <v>2</v>
      </c>
      <c r="J8" s="202">
        <f>IF(I8=5,"",AVERAGE(D8:H8))</f>
        <v>3</v>
      </c>
      <c r="K8" s="202" t="s">
        <v>145</v>
      </c>
      <c r="L8" s="203"/>
      <c r="M8" s="203"/>
      <c r="N8" s="203"/>
      <c r="O8" s="203"/>
      <c r="P8" s="203"/>
      <c r="Q8" s="204">
        <f t="shared" si="0"/>
        <v>5</v>
      </c>
      <c r="R8" s="205" t="str">
        <f>IF(Q8=5,"",AVERAGE(L8:P8))</f>
        <v/>
      </c>
      <c r="S8" s="206" t="s">
        <v>145</v>
      </c>
      <c r="T8" s="207">
        <f>IF(AND(K8="YES",S8="YES"),"ERROR",IF(AND(K8="YES",S8="NO"),R8,IF(AND(K8="NO",S8="YES"),J8,SUM(J8,R8))))</f>
        <v>3</v>
      </c>
      <c r="U8" s="208">
        <f t="shared" ref="U8:U27" si="1">IF(T8="","",+T8/$B$3)</f>
        <v>7.7196560506943637E-2</v>
      </c>
      <c r="V8" s="364"/>
    </row>
    <row r="9" spans="2:22" x14ac:dyDescent="0.35">
      <c r="B9" s="201">
        <v>5</v>
      </c>
      <c r="C9" s="1" t="s">
        <v>314</v>
      </c>
      <c r="D9" s="180"/>
      <c r="E9" s="180"/>
      <c r="F9" s="180"/>
      <c r="G9" s="180"/>
      <c r="H9" s="180"/>
      <c r="I9" s="180">
        <f t="shared" ref="I9:I26" si="2">COUNTBLANK(D9:H9)</f>
        <v>5</v>
      </c>
      <c r="J9" s="202" t="str">
        <f t="shared" ref="J9:J26" si="3">IF(I9=5,"",AVERAGE(D9:H9))</f>
        <v/>
      </c>
      <c r="K9" s="202" t="s">
        <v>145</v>
      </c>
      <c r="L9" s="203">
        <v>5</v>
      </c>
      <c r="M9" s="203">
        <v>4</v>
      </c>
      <c r="N9" s="203">
        <v>5</v>
      </c>
      <c r="O9" s="203"/>
      <c r="P9" s="203"/>
      <c r="Q9" s="204">
        <f t="shared" si="0"/>
        <v>2</v>
      </c>
      <c r="R9" s="205">
        <f t="shared" ref="R9:R26" si="4">IF(Q9=5,"",AVERAGE(L9:P9))</f>
        <v>4.666666666666667</v>
      </c>
      <c r="S9" s="206" t="s">
        <v>145</v>
      </c>
      <c r="T9" s="207">
        <f t="shared" ref="T9:T26" si="5">IF(AND(K9="YES",S9="YES"),"ERROR",IF(AND(K9="YES",S9="NO"),R9,IF(AND(K9="NO",S9="YES"),J9,SUM(J9,R9))))</f>
        <v>4.666666666666667</v>
      </c>
      <c r="U9" s="208">
        <f t="shared" si="1"/>
        <v>0.12008353856635678</v>
      </c>
      <c r="V9" s="364"/>
    </row>
    <row r="10" spans="2:22" x14ac:dyDescent="0.35">
      <c r="B10" s="201">
        <v>6</v>
      </c>
      <c r="C10" s="1" t="s">
        <v>200</v>
      </c>
      <c r="D10" s="180">
        <v>2</v>
      </c>
      <c r="E10" s="180">
        <v>2</v>
      </c>
      <c r="F10" s="180">
        <v>2</v>
      </c>
      <c r="G10" s="180"/>
      <c r="H10" s="180"/>
      <c r="I10" s="180">
        <f t="shared" si="2"/>
        <v>2</v>
      </c>
      <c r="J10" s="202">
        <f t="shared" si="3"/>
        <v>2</v>
      </c>
      <c r="K10" s="202" t="s">
        <v>145</v>
      </c>
      <c r="L10" s="203"/>
      <c r="M10" s="203"/>
      <c r="N10" s="203"/>
      <c r="O10" s="203"/>
      <c r="P10" s="203"/>
      <c r="Q10" s="204">
        <f t="shared" si="0"/>
        <v>5</v>
      </c>
      <c r="R10" s="205" t="str">
        <f t="shared" si="4"/>
        <v/>
      </c>
      <c r="S10" s="206" t="s">
        <v>145</v>
      </c>
      <c r="T10" s="207">
        <f t="shared" si="5"/>
        <v>2</v>
      </c>
      <c r="U10" s="208">
        <f t="shared" si="1"/>
        <v>5.1464373671295763E-2</v>
      </c>
      <c r="V10" s="364"/>
    </row>
    <row r="11" spans="2:22" x14ac:dyDescent="0.35">
      <c r="B11" s="201">
        <v>7</v>
      </c>
      <c r="C11" s="1" t="s">
        <v>188</v>
      </c>
      <c r="D11" s="180">
        <v>2</v>
      </c>
      <c r="E11" s="180">
        <v>2</v>
      </c>
      <c r="F11" s="180">
        <v>3</v>
      </c>
      <c r="G11" s="180"/>
      <c r="H11" s="180"/>
      <c r="I11" s="180">
        <f t="shared" si="2"/>
        <v>2</v>
      </c>
      <c r="J11" s="202">
        <f t="shared" si="3"/>
        <v>2.3333333333333335</v>
      </c>
      <c r="K11" s="202" t="s">
        <v>145</v>
      </c>
      <c r="L11" s="203"/>
      <c r="M11" s="203"/>
      <c r="N11" s="203"/>
      <c r="O11" s="203"/>
      <c r="P11" s="203"/>
      <c r="Q11" s="204">
        <f t="shared" si="0"/>
        <v>5</v>
      </c>
      <c r="R11" s="205" t="str">
        <f t="shared" si="4"/>
        <v/>
      </c>
      <c r="S11" s="206" t="s">
        <v>145</v>
      </c>
      <c r="T11" s="207">
        <f t="shared" si="5"/>
        <v>2.3333333333333335</v>
      </c>
      <c r="U11" s="208">
        <f t="shared" si="1"/>
        <v>6.0041769283178392E-2</v>
      </c>
      <c r="V11" s="365"/>
    </row>
    <row r="12" spans="2:22" x14ac:dyDescent="0.35">
      <c r="B12" s="201">
        <v>8</v>
      </c>
      <c r="C12" s="1"/>
      <c r="D12" s="180"/>
      <c r="E12" s="180"/>
      <c r="F12" s="180"/>
      <c r="G12" s="180"/>
      <c r="H12" s="180"/>
      <c r="I12" s="180">
        <f t="shared" si="2"/>
        <v>5</v>
      </c>
      <c r="J12" s="202" t="str">
        <f t="shared" si="3"/>
        <v/>
      </c>
      <c r="K12" s="202" t="s">
        <v>145</v>
      </c>
      <c r="L12" s="203"/>
      <c r="M12" s="203"/>
      <c r="N12" s="203"/>
      <c r="O12" s="203"/>
      <c r="P12" s="203"/>
      <c r="Q12" s="204">
        <f t="shared" si="0"/>
        <v>5</v>
      </c>
      <c r="R12" s="205" t="str">
        <f t="shared" si="4"/>
        <v/>
      </c>
      <c r="S12" s="206" t="s">
        <v>145</v>
      </c>
      <c r="T12" s="207">
        <f t="shared" si="5"/>
        <v>0</v>
      </c>
      <c r="U12" s="208">
        <f t="shared" si="1"/>
        <v>0</v>
      </c>
      <c r="V12" s="209"/>
    </row>
    <row r="13" spans="2:22" x14ac:dyDescent="0.35">
      <c r="B13" s="201">
        <v>9</v>
      </c>
      <c r="C13" s="1"/>
      <c r="D13" s="180"/>
      <c r="E13" s="180"/>
      <c r="F13" s="180"/>
      <c r="G13" s="180"/>
      <c r="H13" s="180"/>
      <c r="I13" s="180">
        <f t="shared" si="2"/>
        <v>5</v>
      </c>
      <c r="J13" s="202" t="str">
        <f t="shared" si="3"/>
        <v/>
      </c>
      <c r="K13" s="202" t="s">
        <v>145</v>
      </c>
      <c r="L13" s="203"/>
      <c r="M13" s="203"/>
      <c r="N13" s="203"/>
      <c r="O13" s="203"/>
      <c r="P13" s="203"/>
      <c r="Q13" s="204">
        <f t="shared" si="0"/>
        <v>5</v>
      </c>
      <c r="R13" s="205" t="str">
        <f t="shared" si="4"/>
        <v/>
      </c>
      <c r="S13" s="206" t="s">
        <v>145</v>
      </c>
      <c r="T13" s="207">
        <f t="shared" si="5"/>
        <v>0</v>
      </c>
      <c r="U13" s="208">
        <f t="shared" si="1"/>
        <v>0</v>
      </c>
      <c r="V13" s="209"/>
    </row>
    <row r="14" spans="2:22" x14ac:dyDescent="0.35">
      <c r="B14" s="201">
        <v>10</v>
      </c>
      <c r="C14" s="1"/>
      <c r="D14" s="180"/>
      <c r="E14" s="180"/>
      <c r="F14" s="180"/>
      <c r="G14" s="180"/>
      <c r="H14" s="180"/>
      <c r="I14" s="180">
        <f t="shared" si="2"/>
        <v>5</v>
      </c>
      <c r="J14" s="202" t="str">
        <f t="shared" si="3"/>
        <v/>
      </c>
      <c r="K14" s="202" t="s">
        <v>145</v>
      </c>
      <c r="L14" s="203"/>
      <c r="M14" s="203"/>
      <c r="N14" s="203"/>
      <c r="O14" s="203"/>
      <c r="P14" s="203"/>
      <c r="Q14" s="204">
        <f t="shared" si="0"/>
        <v>5</v>
      </c>
      <c r="R14" s="205" t="str">
        <f t="shared" si="4"/>
        <v/>
      </c>
      <c r="S14" s="206" t="s">
        <v>145</v>
      </c>
      <c r="T14" s="207">
        <f t="shared" si="5"/>
        <v>0</v>
      </c>
      <c r="U14" s="208">
        <f t="shared" si="1"/>
        <v>0</v>
      </c>
      <c r="V14" s="209"/>
    </row>
    <row r="15" spans="2:22" x14ac:dyDescent="0.35">
      <c r="B15" s="201">
        <v>11</v>
      </c>
      <c r="C15" s="1"/>
      <c r="D15" s="180"/>
      <c r="E15" s="180"/>
      <c r="F15" s="180"/>
      <c r="G15" s="180"/>
      <c r="H15" s="180"/>
      <c r="I15" s="180">
        <f t="shared" si="2"/>
        <v>5</v>
      </c>
      <c r="J15" s="202" t="str">
        <f t="shared" si="3"/>
        <v/>
      </c>
      <c r="K15" s="202" t="s">
        <v>145</v>
      </c>
      <c r="L15" s="203"/>
      <c r="M15" s="203"/>
      <c r="N15" s="203"/>
      <c r="O15" s="203"/>
      <c r="P15" s="203"/>
      <c r="Q15" s="204">
        <f t="shared" si="0"/>
        <v>5</v>
      </c>
      <c r="R15" s="205" t="str">
        <f t="shared" si="4"/>
        <v/>
      </c>
      <c r="S15" s="206" t="s">
        <v>145</v>
      </c>
      <c r="T15" s="207">
        <f t="shared" si="5"/>
        <v>0</v>
      </c>
      <c r="U15" s="208">
        <f t="shared" si="1"/>
        <v>0</v>
      </c>
      <c r="V15" s="209"/>
    </row>
    <row r="16" spans="2:22" x14ac:dyDescent="0.35">
      <c r="B16" s="201">
        <v>12</v>
      </c>
      <c r="C16" s="1"/>
      <c r="D16" s="180"/>
      <c r="E16" s="180"/>
      <c r="F16" s="180"/>
      <c r="G16" s="180"/>
      <c r="H16" s="180"/>
      <c r="I16" s="180">
        <f t="shared" si="2"/>
        <v>5</v>
      </c>
      <c r="J16" s="202" t="str">
        <f t="shared" si="3"/>
        <v/>
      </c>
      <c r="K16" s="202" t="s">
        <v>145</v>
      </c>
      <c r="L16" s="203"/>
      <c r="M16" s="203"/>
      <c r="N16" s="203"/>
      <c r="O16" s="203"/>
      <c r="P16" s="203"/>
      <c r="Q16" s="204">
        <f t="shared" si="0"/>
        <v>5</v>
      </c>
      <c r="R16" s="205" t="str">
        <f t="shared" si="4"/>
        <v/>
      </c>
      <c r="S16" s="206" t="s">
        <v>145</v>
      </c>
      <c r="T16" s="207">
        <f t="shared" si="5"/>
        <v>0</v>
      </c>
      <c r="U16" s="208">
        <f t="shared" si="1"/>
        <v>0</v>
      </c>
      <c r="V16" s="209"/>
    </row>
    <row r="17" spans="2:22" x14ac:dyDescent="0.35">
      <c r="B17" s="201">
        <v>13</v>
      </c>
      <c r="C17" s="1"/>
      <c r="D17" s="180"/>
      <c r="E17" s="180"/>
      <c r="F17" s="180"/>
      <c r="G17" s="180"/>
      <c r="H17" s="180"/>
      <c r="I17" s="180">
        <f t="shared" si="2"/>
        <v>5</v>
      </c>
      <c r="J17" s="202" t="str">
        <f t="shared" si="3"/>
        <v/>
      </c>
      <c r="K17" s="202" t="s">
        <v>145</v>
      </c>
      <c r="L17" s="203"/>
      <c r="M17" s="203"/>
      <c r="N17" s="203"/>
      <c r="O17" s="203"/>
      <c r="P17" s="203"/>
      <c r="Q17" s="204">
        <f t="shared" si="0"/>
        <v>5</v>
      </c>
      <c r="R17" s="205" t="str">
        <f t="shared" si="4"/>
        <v/>
      </c>
      <c r="S17" s="206" t="s">
        <v>145</v>
      </c>
      <c r="T17" s="207">
        <f t="shared" si="5"/>
        <v>0</v>
      </c>
      <c r="U17" s="208">
        <f t="shared" si="1"/>
        <v>0</v>
      </c>
      <c r="V17" s="209"/>
    </row>
    <row r="18" spans="2:22" x14ac:dyDescent="0.35">
      <c r="B18" s="201">
        <v>14</v>
      </c>
      <c r="C18" s="1"/>
      <c r="D18" s="180"/>
      <c r="E18" s="180"/>
      <c r="F18" s="180"/>
      <c r="G18" s="180"/>
      <c r="H18" s="180"/>
      <c r="I18" s="180">
        <f t="shared" si="2"/>
        <v>5</v>
      </c>
      <c r="J18" s="202" t="str">
        <f t="shared" si="3"/>
        <v/>
      </c>
      <c r="K18" s="202" t="s">
        <v>145</v>
      </c>
      <c r="L18" s="203"/>
      <c r="M18" s="203"/>
      <c r="N18" s="203"/>
      <c r="O18" s="203"/>
      <c r="P18" s="203"/>
      <c r="Q18" s="204">
        <f t="shared" si="0"/>
        <v>5</v>
      </c>
      <c r="R18" s="205" t="str">
        <f t="shared" si="4"/>
        <v/>
      </c>
      <c r="S18" s="206" t="s">
        <v>145</v>
      </c>
      <c r="T18" s="207">
        <f t="shared" si="5"/>
        <v>0</v>
      </c>
      <c r="U18" s="208">
        <f t="shared" si="1"/>
        <v>0</v>
      </c>
      <c r="V18" s="209"/>
    </row>
    <row r="19" spans="2:22" x14ac:dyDescent="0.35">
      <c r="B19" s="201">
        <v>15</v>
      </c>
      <c r="C19" s="1"/>
      <c r="D19" s="180"/>
      <c r="E19" s="180"/>
      <c r="F19" s="180"/>
      <c r="G19" s="180"/>
      <c r="H19" s="180"/>
      <c r="I19" s="180">
        <f t="shared" si="2"/>
        <v>5</v>
      </c>
      <c r="J19" s="202" t="str">
        <f t="shared" si="3"/>
        <v/>
      </c>
      <c r="K19" s="202" t="s">
        <v>145</v>
      </c>
      <c r="L19" s="203"/>
      <c r="M19" s="203"/>
      <c r="N19" s="203"/>
      <c r="O19" s="203"/>
      <c r="P19" s="203"/>
      <c r="Q19" s="204">
        <f t="shared" si="0"/>
        <v>5</v>
      </c>
      <c r="R19" s="205" t="str">
        <f t="shared" si="4"/>
        <v/>
      </c>
      <c r="S19" s="206" t="s">
        <v>145</v>
      </c>
      <c r="T19" s="207">
        <f t="shared" si="5"/>
        <v>0</v>
      </c>
      <c r="U19" s="208">
        <f t="shared" si="1"/>
        <v>0</v>
      </c>
      <c r="V19" s="209"/>
    </row>
    <row r="20" spans="2:22" x14ac:dyDescent="0.35">
      <c r="B20" s="201">
        <v>16</v>
      </c>
      <c r="C20" s="1"/>
      <c r="D20" s="180"/>
      <c r="E20" s="180"/>
      <c r="F20" s="180"/>
      <c r="G20" s="180"/>
      <c r="H20" s="180"/>
      <c r="I20" s="180">
        <f t="shared" si="2"/>
        <v>5</v>
      </c>
      <c r="J20" s="202" t="str">
        <f t="shared" si="3"/>
        <v/>
      </c>
      <c r="K20" s="202" t="s">
        <v>145</v>
      </c>
      <c r="L20" s="203"/>
      <c r="M20" s="203"/>
      <c r="N20" s="203"/>
      <c r="O20" s="203"/>
      <c r="P20" s="203"/>
      <c r="Q20" s="204">
        <f t="shared" si="0"/>
        <v>5</v>
      </c>
      <c r="R20" s="205" t="str">
        <f t="shared" si="4"/>
        <v/>
      </c>
      <c r="S20" s="206" t="s">
        <v>145</v>
      </c>
      <c r="T20" s="207">
        <f t="shared" si="5"/>
        <v>0</v>
      </c>
      <c r="U20" s="208">
        <f t="shared" si="1"/>
        <v>0</v>
      </c>
      <c r="V20" s="209"/>
    </row>
    <row r="21" spans="2:22" x14ac:dyDescent="0.35">
      <c r="B21" s="201">
        <v>17</v>
      </c>
      <c r="C21" s="1"/>
      <c r="D21" s="180"/>
      <c r="E21" s="180"/>
      <c r="F21" s="180"/>
      <c r="G21" s="180"/>
      <c r="H21" s="180"/>
      <c r="I21" s="180">
        <f t="shared" si="2"/>
        <v>5</v>
      </c>
      <c r="J21" s="202" t="str">
        <f t="shared" si="3"/>
        <v/>
      </c>
      <c r="K21" s="202" t="s">
        <v>145</v>
      </c>
      <c r="L21" s="203"/>
      <c r="M21" s="203"/>
      <c r="N21" s="203"/>
      <c r="O21" s="203"/>
      <c r="P21" s="203"/>
      <c r="Q21" s="204">
        <f t="shared" si="0"/>
        <v>5</v>
      </c>
      <c r="R21" s="205" t="str">
        <f t="shared" si="4"/>
        <v/>
      </c>
      <c r="S21" s="206" t="s">
        <v>145</v>
      </c>
      <c r="T21" s="207">
        <f t="shared" si="5"/>
        <v>0</v>
      </c>
      <c r="U21" s="208">
        <f t="shared" si="1"/>
        <v>0</v>
      </c>
      <c r="V21" s="209"/>
    </row>
    <row r="22" spans="2:22" x14ac:dyDescent="0.35">
      <c r="B22" s="201">
        <v>18</v>
      </c>
      <c r="C22" s="1"/>
      <c r="D22" s="180"/>
      <c r="E22" s="180"/>
      <c r="F22" s="180"/>
      <c r="G22" s="180"/>
      <c r="H22" s="180"/>
      <c r="I22" s="180">
        <f t="shared" si="2"/>
        <v>5</v>
      </c>
      <c r="J22" s="202" t="str">
        <f t="shared" si="3"/>
        <v/>
      </c>
      <c r="K22" s="202" t="s">
        <v>145</v>
      </c>
      <c r="L22" s="203"/>
      <c r="M22" s="203"/>
      <c r="N22" s="203"/>
      <c r="O22" s="203"/>
      <c r="P22" s="203"/>
      <c r="Q22" s="204">
        <f t="shared" si="0"/>
        <v>5</v>
      </c>
      <c r="R22" s="205" t="str">
        <f t="shared" si="4"/>
        <v/>
      </c>
      <c r="S22" s="206" t="s">
        <v>145</v>
      </c>
      <c r="T22" s="207">
        <f t="shared" si="5"/>
        <v>0</v>
      </c>
      <c r="U22" s="208">
        <f t="shared" si="1"/>
        <v>0</v>
      </c>
      <c r="V22" s="209"/>
    </row>
    <row r="23" spans="2:22" x14ac:dyDescent="0.35">
      <c r="B23" s="201">
        <v>19</v>
      </c>
      <c r="C23" s="1"/>
      <c r="D23" s="180"/>
      <c r="E23" s="180"/>
      <c r="F23" s="180"/>
      <c r="G23" s="180"/>
      <c r="H23" s="180"/>
      <c r="I23" s="180">
        <f t="shared" si="2"/>
        <v>5</v>
      </c>
      <c r="J23" s="202" t="str">
        <f t="shared" si="3"/>
        <v/>
      </c>
      <c r="K23" s="202" t="s">
        <v>145</v>
      </c>
      <c r="L23" s="203"/>
      <c r="M23" s="203"/>
      <c r="N23" s="203"/>
      <c r="O23" s="203"/>
      <c r="P23" s="203"/>
      <c r="Q23" s="204">
        <f t="shared" si="0"/>
        <v>5</v>
      </c>
      <c r="R23" s="205" t="str">
        <f t="shared" si="4"/>
        <v/>
      </c>
      <c r="S23" s="206" t="s">
        <v>145</v>
      </c>
      <c r="T23" s="207">
        <f t="shared" si="5"/>
        <v>0</v>
      </c>
      <c r="U23" s="208">
        <f t="shared" si="1"/>
        <v>0</v>
      </c>
      <c r="V23" s="209"/>
    </row>
    <row r="24" spans="2:22" x14ac:dyDescent="0.35">
      <c r="B24" s="201">
        <v>20</v>
      </c>
      <c r="C24" s="1"/>
      <c r="D24" s="180"/>
      <c r="E24" s="180"/>
      <c r="F24" s="180"/>
      <c r="G24" s="180"/>
      <c r="H24" s="180"/>
      <c r="I24" s="180">
        <f t="shared" si="2"/>
        <v>5</v>
      </c>
      <c r="J24" s="202" t="str">
        <f t="shared" si="3"/>
        <v/>
      </c>
      <c r="K24" s="202" t="s">
        <v>145</v>
      </c>
      <c r="L24" s="203"/>
      <c r="M24" s="203"/>
      <c r="N24" s="203"/>
      <c r="O24" s="203"/>
      <c r="P24" s="203"/>
      <c r="Q24" s="204">
        <f t="shared" si="0"/>
        <v>5</v>
      </c>
      <c r="R24" s="205" t="str">
        <f t="shared" si="4"/>
        <v/>
      </c>
      <c r="S24" s="206" t="s">
        <v>145</v>
      </c>
      <c r="T24" s="207">
        <f t="shared" si="5"/>
        <v>0</v>
      </c>
      <c r="U24" s="208">
        <f t="shared" si="1"/>
        <v>0</v>
      </c>
      <c r="V24" s="209"/>
    </row>
    <row r="25" spans="2:22" x14ac:dyDescent="0.35">
      <c r="B25" s="201">
        <v>21</v>
      </c>
      <c r="C25" s="1"/>
      <c r="D25" s="180"/>
      <c r="E25" s="180"/>
      <c r="F25" s="180"/>
      <c r="G25" s="180"/>
      <c r="H25" s="180"/>
      <c r="I25" s="180">
        <f t="shared" si="2"/>
        <v>5</v>
      </c>
      <c r="J25" s="202" t="str">
        <f t="shared" si="3"/>
        <v/>
      </c>
      <c r="K25" s="202" t="s">
        <v>145</v>
      </c>
      <c r="L25" s="203"/>
      <c r="M25" s="203"/>
      <c r="N25" s="203"/>
      <c r="O25" s="203"/>
      <c r="P25" s="203"/>
      <c r="Q25" s="204">
        <f t="shared" si="0"/>
        <v>5</v>
      </c>
      <c r="R25" s="205" t="str">
        <f t="shared" si="4"/>
        <v/>
      </c>
      <c r="S25" s="206" t="s">
        <v>145</v>
      </c>
      <c r="T25" s="207">
        <f t="shared" si="5"/>
        <v>0</v>
      </c>
      <c r="U25" s="208">
        <f t="shared" si="1"/>
        <v>0</v>
      </c>
      <c r="V25" s="209"/>
    </row>
    <row r="26" spans="2:22" x14ac:dyDescent="0.35">
      <c r="B26" s="201">
        <v>22</v>
      </c>
      <c r="C26" s="1"/>
      <c r="D26" s="180"/>
      <c r="E26" s="180"/>
      <c r="F26" s="180"/>
      <c r="G26" s="180"/>
      <c r="H26" s="180"/>
      <c r="I26" s="180">
        <f t="shared" si="2"/>
        <v>5</v>
      </c>
      <c r="J26" s="202" t="str">
        <f t="shared" si="3"/>
        <v/>
      </c>
      <c r="K26" s="202" t="s">
        <v>145</v>
      </c>
      <c r="L26" s="203"/>
      <c r="M26" s="203"/>
      <c r="N26" s="203"/>
      <c r="O26" s="203"/>
      <c r="P26" s="203"/>
      <c r="Q26" s="204">
        <f t="shared" si="0"/>
        <v>5</v>
      </c>
      <c r="R26" s="205" t="str">
        <f t="shared" si="4"/>
        <v/>
      </c>
      <c r="S26" s="206" t="s">
        <v>145</v>
      </c>
      <c r="T26" s="207">
        <f t="shared" si="5"/>
        <v>0</v>
      </c>
      <c r="U26" s="208">
        <f t="shared" si="1"/>
        <v>0</v>
      </c>
      <c r="V26" s="209"/>
    </row>
    <row r="27" spans="2:22" ht="15" thickBot="1" x14ac:dyDescent="0.4">
      <c r="B27" s="210">
        <v>23</v>
      </c>
      <c r="C27" s="174"/>
      <c r="D27" s="186"/>
      <c r="E27" s="186"/>
      <c r="F27" s="186"/>
      <c r="G27" s="186"/>
      <c r="H27" s="186"/>
      <c r="I27" s="186">
        <f>COUNTBLANK(D27:H27)</f>
        <v>5</v>
      </c>
      <c r="J27" s="211" t="str">
        <f>IF(I27=5,"",AVERAGE(D27:H27))</f>
        <v/>
      </c>
      <c r="K27" s="211" t="s">
        <v>145</v>
      </c>
      <c r="L27" s="212"/>
      <c r="M27" s="212"/>
      <c r="N27" s="212"/>
      <c r="O27" s="212"/>
      <c r="P27" s="212"/>
      <c r="Q27" s="213">
        <f>COUNTBLANK(L27:P27)</f>
        <v>5</v>
      </c>
      <c r="R27" s="214" t="str">
        <f>IF(Q27=5,"",AVERAGE(L27:P27))</f>
        <v/>
      </c>
      <c r="S27" s="215" t="s">
        <v>145</v>
      </c>
      <c r="T27" s="216">
        <f>IF(AND(K27="YES",S27="YES"),"ERROR",IF(AND(K27="YES",S27="NO"),R27,IF(AND(K27="NO",S27="YES"),J27,SUM(J27,R27))))</f>
        <v>0</v>
      </c>
      <c r="U27" s="217">
        <f t="shared" si="1"/>
        <v>0</v>
      </c>
      <c r="V27" s="218"/>
    </row>
    <row r="28" spans="2:22" ht="15" thickBot="1" x14ac:dyDescent="0.4">
      <c r="D28" s="219" t="s">
        <v>150</v>
      </c>
      <c r="E28" s="220"/>
      <c r="F28" s="220"/>
      <c r="G28" s="220"/>
      <c r="H28" s="221"/>
      <c r="J28" s="222">
        <f>SUM(J5:J27)</f>
        <v>12.666666666666666</v>
      </c>
      <c r="L28" s="223" t="s">
        <v>151</v>
      </c>
      <c r="M28" s="224"/>
      <c r="N28" s="224"/>
      <c r="O28" s="224"/>
      <c r="P28" s="225"/>
      <c r="R28" s="222">
        <f>SUM(R5:R27)</f>
        <v>10.666666666666668</v>
      </c>
      <c r="S28" s="222"/>
      <c r="T28" s="226">
        <f>SUM(T5:T27)</f>
        <v>23.333333333333332</v>
      </c>
      <c r="U28" s="227">
        <f>SUM(U5:U27)</f>
        <v>0.60041769283178392</v>
      </c>
      <c r="V28" s="228">
        <f>SUM(V5:V27)</f>
        <v>0.60041769283178392</v>
      </c>
    </row>
    <row r="29" spans="2:22" ht="15" thickBot="1" x14ac:dyDescent="0.4">
      <c r="D29" s="337">
        <f>J28</f>
        <v>12.666666666666666</v>
      </c>
      <c r="E29" s="338"/>
      <c r="F29" s="338"/>
      <c r="G29" s="338"/>
      <c r="H29" s="339"/>
      <c r="L29" s="340">
        <f>R28</f>
        <v>10.666666666666668</v>
      </c>
      <c r="M29" s="341"/>
      <c r="N29" s="341"/>
      <c r="O29" s="341"/>
      <c r="P29" s="342"/>
    </row>
    <row r="33" spans="3:3" x14ac:dyDescent="0.35">
      <c r="C33" s="222"/>
    </row>
  </sheetData>
  <mergeCells count="12">
    <mergeCell ref="T2:T4"/>
    <mergeCell ref="U2:U4"/>
    <mergeCell ref="V2:V4"/>
    <mergeCell ref="D29:H29"/>
    <mergeCell ref="L29:P29"/>
    <mergeCell ref="D2:H3"/>
    <mergeCell ref="J2:J3"/>
    <mergeCell ref="K2:K4"/>
    <mergeCell ref="L2:P3"/>
    <mergeCell ref="R2:R3"/>
    <mergeCell ref="S2:S4"/>
    <mergeCell ref="V5:V11"/>
  </mergeCells>
  <dataValidations count="1">
    <dataValidation type="list" allowBlank="1" showInputMessage="1" showErrorMessage="1" sqref="K5:K27 S5:S27">
      <formula1>"YES,NO"</formula1>
    </dataValidation>
  </dataValidation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33"/>
  <sheetViews>
    <sheetView workbookViewId="0">
      <selection activeCell="B4" sqref="B4"/>
    </sheetView>
  </sheetViews>
  <sheetFormatPr defaultRowHeight="14.5" x14ac:dyDescent="0.35"/>
  <cols>
    <col min="2" max="2" width="13.7265625" customWidth="1"/>
    <col min="3" max="3" width="34.1796875" customWidth="1"/>
    <col min="4" max="8" width="4.81640625" customWidth="1"/>
    <col min="9" max="9" width="4.81640625" hidden="1" customWidth="1"/>
    <col min="10" max="10" width="11" hidden="1" customWidth="1"/>
    <col min="11" max="11" width="11" customWidth="1"/>
    <col min="12" max="16" width="4.81640625" customWidth="1"/>
    <col min="17" max="17" width="4.81640625" hidden="1" customWidth="1"/>
    <col min="18" max="18" width="10.7265625" hidden="1" customWidth="1"/>
    <col min="19" max="19" width="13.453125" customWidth="1"/>
    <col min="20" max="20" width="7.26953125" customWidth="1"/>
    <col min="21" max="21" width="12.453125" customWidth="1"/>
    <col min="22" max="22" width="10.7265625" customWidth="1"/>
  </cols>
  <sheetData>
    <row r="1" spans="2:22" ht="15" thickBot="1" x14ac:dyDescent="0.4"/>
    <row r="2" spans="2:22" ht="15" customHeight="1" x14ac:dyDescent="0.35">
      <c r="B2" s="175" t="s">
        <v>127</v>
      </c>
      <c r="C2" s="176" t="s">
        <v>128</v>
      </c>
      <c r="D2" s="343" t="s">
        <v>129</v>
      </c>
      <c r="E2" s="344"/>
      <c r="F2" s="344"/>
      <c r="G2" s="344"/>
      <c r="H2" s="345"/>
      <c r="I2" s="177"/>
      <c r="J2" s="349"/>
      <c r="K2" s="351" t="s">
        <v>130</v>
      </c>
      <c r="L2" s="354" t="s">
        <v>131</v>
      </c>
      <c r="M2" s="355"/>
      <c r="N2" s="355"/>
      <c r="O2" s="355"/>
      <c r="P2" s="355"/>
      <c r="Q2" s="232"/>
      <c r="R2" s="358"/>
      <c r="S2" s="360" t="s">
        <v>132</v>
      </c>
      <c r="T2" s="332" t="s">
        <v>133</v>
      </c>
      <c r="U2" s="335" t="s">
        <v>134</v>
      </c>
      <c r="V2" s="335" t="s">
        <v>135</v>
      </c>
    </row>
    <row r="3" spans="2:22" ht="15.75" customHeight="1" thickBot="1" x14ac:dyDescent="0.4">
      <c r="B3" s="229">
        <f>Summary!D4</f>
        <v>38.861835039012618</v>
      </c>
      <c r="C3" s="179"/>
      <c r="D3" s="346"/>
      <c r="E3" s="347"/>
      <c r="F3" s="347"/>
      <c r="G3" s="347"/>
      <c r="H3" s="348"/>
      <c r="I3" s="180"/>
      <c r="J3" s="350"/>
      <c r="K3" s="352"/>
      <c r="L3" s="356"/>
      <c r="M3" s="357"/>
      <c r="N3" s="357"/>
      <c r="O3" s="357"/>
      <c r="P3" s="357"/>
      <c r="Q3" s="233"/>
      <c r="R3" s="359"/>
      <c r="S3" s="361"/>
      <c r="T3" s="333"/>
      <c r="U3" s="336"/>
      <c r="V3" s="336"/>
    </row>
    <row r="4" spans="2:22" ht="15" thickBot="1" x14ac:dyDescent="0.4">
      <c r="B4" s="182" t="s">
        <v>136</v>
      </c>
      <c r="C4" s="183" t="s">
        <v>137</v>
      </c>
      <c r="D4" s="184" t="s">
        <v>138</v>
      </c>
      <c r="E4" s="185" t="s">
        <v>139</v>
      </c>
      <c r="F4" s="185" t="s">
        <v>140</v>
      </c>
      <c r="G4" s="185" t="s">
        <v>141</v>
      </c>
      <c r="H4" s="185" t="s">
        <v>142</v>
      </c>
      <c r="I4" s="186"/>
      <c r="J4" s="187" t="s">
        <v>143</v>
      </c>
      <c r="K4" s="353"/>
      <c r="L4" s="188" t="s">
        <v>138</v>
      </c>
      <c r="M4" s="189" t="s">
        <v>139</v>
      </c>
      <c r="N4" s="189" t="s">
        <v>140</v>
      </c>
      <c r="O4" s="189" t="s">
        <v>141</v>
      </c>
      <c r="P4" s="189" t="s">
        <v>142</v>
      </c>
      <c r="Q4" s="190"/>
      <c r="R4" s="191" t="s">
        <v>143</v>
      </c>
      <c r="S4" s="362"/>
      <c r="T4" s="334"/>
      <c r="U4" s="336"/>
      <c r="V4" s="336"/>
    </row>
    <row r="5" spans="2:22" x14ac:dyDescent="0.35">
      <c r="B5" s="192">
        <v>1</v>
      </c>
      <c r="C5" s="173" t="s">
        <v>144</v>
      </c>
      <c r="D5" s="177"/>
      <c r="E5" s="177"/>
      <c r="F5" s="177"/>
      <c r="G5" s="177"/>
      <c r="H5" s="177"/>
      <c r="I5" s="177">
        <f>COUNTBLANK(D5:H5)</f>
        <v>5</v>
      </c>
      <c r="J5" s="193" t="str">
        <f>IF(I5=5,"",AVERAGE(D5:H5))</f>
        <v/>
      </c>
      <c r="K5" s="193" t="s">
        <v>145</v>
      </c>
      <c r="L5" s="194"/>
      <c r="M5" s="194"/>
      <c r="N5" s="194"/>
      <c r="O5" s="194"/>
      <c r="P5" s="194"/>
      <c r="Q5" s="195">
        <f t="shared" ref="Q5:Q26" si="0">COUNTBLANK(L5:P5)</f>
        <v>5</v>
      </c>
      <c r="R5" s="196" t="str">
        <f>IF(Q5=5,"",AVERAGE(L5:P5))</f>
        <v/>
      </c>
      <c r="S5" s="197" t="s">
        <v>145</v>
      </c>
      <c r="T5" s="198">
        <f>IF(AND(K5="YES",S5="YES"),"ERROR",IF(AND(K5="YES",S5="NO"),R5,IF(AND(K5="NO",S5="YES"),J5,SUM(J5,R5))))</f>
        <v>0</v>
      </c>
      <c r="U5" s="199">
        <f>IF(T5="","",+T5/$B$3)</f>
        <v>0</v>
      </c>
      <c r="V5" s="200"/>
    </row>
    <row r="6" spans="2:22" x14ac:dyDescent="0.35">
      <c r="B6" s="201">
        <v>2</v>
      </c>
      <c r="C6" s="1" t="s">
        <v>146</v>
      </c>
      <c r="D6" s="180"/>
      <c r="E6" s="180"/>
      <c r="F6" s="180"/>
      <c r="G6" s="180"/>
      <c r="H6" s="180"/>
      <c r="I6" s="180">
        <f>COUNTBLANK(D6:H6)</f>
        <v>5</v>
      </c>
      <c r="J6" s="202" t="str">
        <f>IF(I6=5,"",AVERAGE(D6:H6))</f>
        <v/>
      </c>
      <c r="K6" s="202" t="s">
        <v>145</v>
      </c>
      <c r="L6" s="203"/>
      <c r="M6" s="203"/>
      <c r="N6" s="203"/>
      <c r="O6" s="203"/>
      <c r="P6" s="203"/>
      <c r="Q6" s="204">
        <f t="shared" si="0"/>
        <v>5</v>
      </c>
      <c r="R6" s="205" t="str">
        <f>IF(Q6=5,"",AVERAGE(L6:P6))</f>
        <v/>
      </c>
      <c r="S6" s="206" t="s">
        <v>145</v>
      </c>
      <c r="T6" s="207">
        <f>IF(AND(K6="YES",S6="YES"),"ERROR",IF(AND(K6="YES",S6="NO"),R6,IF(AND(K6="NO",S6="YES"),J6,SUM(J6,R6))))</f>
        <v>0</v>
      </c>
      <c r="U6" s="208">
        <f>IF(T6="","",+T6/$B$3)</f>
        <v>0</v>
      </c>
      <c r="V6" s="209"/>
    </row>
    <row r="7" spans="2:22" x14ac:dyDescent="0.35">
      <c r="B7" s="201">
        <v>3</v>
      </c>
      <c r="C7" s="1" t="s">
        <v>147</v>
      </c>
      <c r="D7" s="180"/>
      <c r="E7" s="180"/>
      <c r="F7" s="180"/>
      <c r="G7" s="180"/>
      <c r="H7" s="180"/>
      <c r="I7" s="180">
        <f>COUNTBLANK(D7:H7)</f>
        <v>5</v>
      </c>
      <c r="J7" s="202" t="str">
        <f>IF(I7=5,"",AVERAGE(D7:H7))</f>
        <v/>
      </c>
      <c r="K7" s="202" t="s">
        <v>145</v>
      </c>
      <c r="L7" s="203"/>
      <c r="M7" s="203"/>
      <c r="N7" s="203"/>
      <c r="O7" s="203"/>
      <c r="P7" s="203"/>
      <c r="Q7" s="204">
        <f t="shared" si="0"/>
        <v>5</v>
      </c>
      <c r="R7" s="205" t="str">
        <f>IF(Q7=5,"",AVERAGE(L7:P7))</f>
        <v/>
      </c>
      <c r="S7" s="206" t="s">
        <v>145</v>
      </c>
      <c r="T7" s="207">
        <f>IF(AND(K7="YES",S7="YES"),"ERROR",IF(AND(K7="YES",S7="NO"),R7,IF(AND(K7="NO",S7="YES"),J7,SUM(J7,R7))))</f>
        <v>0</v>
      </c>
      <c r="U7" s="208">
        <f>IF(T7="","",+T7/$B$3)</f>
        <v>0</v>
      </c>
      <c r="V7" s="209"/>
    </row>
    <row r="8" spans="2:22" x14ac:dyDescent="0.35">
      <c r="B8" s="201">
        <v>4</v>
      </c>
      <c r="C8" s="1" t="s">
        <v>148</v>
      </c>
      <c r="D8" s="180"/>
      <c r="E8" s="180"/>
      <c r="F8" s="180"/>
      <c r="G8" s="180"/>
      <c r="H8" s="180"/>
      <c r="I8" s="180">
        <f>COUNTBLANK(D8:H8)</f>
        <v>5</v>
      </c>
      <c r="J8" s="202" t="str">
        <f>IF(I8=5,"",AVERAGE(D8:H8))</f>
        <v/>
      </c>
      <c r="K8" s="202" t="s">
        <v>145</v>
      </c>
      <c r="L8" s="203"/>
      <c r="M8" s="203"/>
      <c r="N8" s="203"/>
      <c r="O8" s="203"/>
      <c r="P8" s="203"/>
      <c r="Q8" s="204">
        <f t="shared" si="0"/>
        <v>5</v>
      </c>
      <c r="R8" s="205" t="str">
        <f>IF(Q8=5,"",AVERAGE(L8:P8))</f>
        <v/>
      </c>
      <c r="S8" s="206" t="s">
        <v>145</v>
      </c>
      <c r="T8" s="207">
        <f>IF(AND(K8="YES",S8="YES"),"ERROR",IF(AND(K8="YES",S8="NO"),R8,IF(AND(K8="NO",S8="YES"),J8,SUM(J8,R8))))</f>
        <v>0</v>
      </c>
      <c r="U8" s="208">
        <f t="shared" ref="U8:U27" si="1">IF(T8="","",+T8/$B$3)</f>
        <v>0</v>
      </c>
      <c r="V8" s="209"/>
    </row>
    <row r="9" spans="2:22" x14ac:dyDescent="0.35">
      <c r="B9" s="201">
        <v>5</v>
      </c>
      <c r="C9" s="1" t="s">
        <v>148</v>
      </c>
      <c r="D9" s="180"/>
      <c r="E9" s="180"/>
      <c r="F9" s="180"/>
      <c r="G9" s="180"/>
      <c r="H9" s="180"/>
      <c r="I9" s="180">
        <f t="shared" ref="I9:I26" si="2">COUNTBLANK(D9:H9)</f>
        <v>5</v>
      </c>
      <c r="J9" s="202" t="str">
        <f t="shared" ref="J9:J26" si="3">IF(I9=5,"",AVERAGE(D9:H9))</f>
        <v/>
      </c>
      <c r="K9" s="202" t="s">
        <v>145</v>
      </c>
      <c r="L9" s="203"/>
      <c r="M9" s="203"/>
      <c r="N9" s="203"/>
      <c r="O9" s="203"/>
      <c r="P9" s="203"/>
      <c r="Q9" s="204">
        <f t="shared" si="0"/>
        <v>5</v>
      </c>
      <c r="R9" s="205" t="str">
        <f t="shared" ref="R9:R26" si="4">IF(Q9=5,"",AVERAGE(L9:P9))</f>
        <v/>
      </c>
      <c r="S9" s="206" t="s">
        <v>145</v>
      </c>
      <c r="T9" s="207">
        <f t="shared" ref="T9:T26" si="5">IF(AND(K9="YES",S9="YES"),"ERROR",IF(AND(K9="YES",S9="NO"),R9,IF(AND(K9="NO",S9="YES"),J9,SUM(J9,R9))))</f>
        <v>0</v>
      </c>
      <c r="U9" s="208">
        <f t="shared" si="1"/>
        <v>0</v>
      </c>
      <c r="V9" s="209"/>
    </row>
    <row r="10" spans="2:22" x14ac:dyDescent="0.35">
      <c r="B10" s="201">
        <v>6</v>
      </c>
      <c r="C10" s="1" t="s">
        <v>148</v>
      </c>
      <c r="D10" s="180"/>
      <c r="E10" s="180"/>
      <c r="F10" s="180"/>
      <c r="G10" s="180"/>
      <c r="H10" s="180"/>
      <c r="I10" s="180">
        <f t="shared" si="2"/>
        <v>5</v>
      </c>
      <c r="J10" s="202" t="str">
        <f t="shared" si="3"/>
        <v/>
      </c>
      <c r="K10" s="202" t="s">
        <v>145</v>
      </c>
      <c r="L10" s="203"/>
      <c r="M10" s="203"/>
      <c r="N10" s="203"/>
      <c r="O10" s="203"/>
      <c r="P10" s="203"/>
      <c r="Q10" s="204">
        <f t="shared" si="0"/>
        <v>5</v>
      </c>
      <c r="R10" s="205" t="str">
        <f t="shared" si="4"/>
        <v/>
      </c>
      <c r="S10" s="206" t="s">
        <v>145</v>
      </c>
      <c r="T10" s="207">
        <f t="shared" si="5"/>
        <v>0</v>
      </c>
      <c r="U10" s="208">
        <f t="shared" si="1"/>
        <v>0</v>
      </c>
      <c r="V10" s="209"/>
    </row>
    <row r="11" spans="2:22" x14ac:dyDescent="0.35">
      <c r="B11" s="201">
        <v>7</v>
      </c>
      <c r="C11" s="1" t="s">
        <v>148</v>
      </c>
      <c r="D11" s="180"/>
      <c r="E11" s="180"/>
      <c r="F11" s="180"/>
      <c r="G11" s="180"/>
      <c r="H11" s="180"/>
      <c r="I11" s="180">
        <f t="shared" si="2"/>
        <v>5</v>
      </c>
      <c r="J11" s="202" t="str">
        <f t="shared" si="3"/>
        <v/>
      </c>
      <c r="K11" s="202" t="s">
        <v>145</v>
      </c>
      <c r="L11" s="203"/>
      <c r="M11" s="203"/>
      <c r="N11" s="203"/>
      <c r="O11" s="203"/>
      <c r="P11" s="203"/>
      <c r="Q11" s="204">
        <f t="shared" si="0"/>
        <v>5</v>
      </c>
      <c r="R11" s="205" t="str">
        <f t="shared" si="4"/>
        <v/>
      </c>
      <c r="S11" s="206" t="s">
        <v>145</v>
      </c>
      <c r="T11" s="207">
        <f t="shared" si="5"/>
        <v>0</v>
      </c>
      <c r="U11" s="208">
        <f t="shared" si="1"/>
        <v>0</v>
      </c>
      <c r="V11" s="209"/>
    </row>
    <row r="12" spans="2:22" x14ac:dyDescent="0.35">
      <c r="B12" s="201">
        <v>8</v>
      </c>
      <c r="C12" s="1" t="s">
        <v>148</v>
      </c>
      <c r="D12" s="180"/>
      <c r="E12" s="180"/>
      <c r="F12" s="180"/>
      <c r="G12" s="180"/>
      <c r="H12" s="180"/>
      <c r="I12" s="180">
        <f t="shared" si="2"/>
        <v>5</v>
      </c>
      <c r="J12" s="202" t="str">
        <f t="shared" si="3"/>
        <v/>
      </c>
      <c r="K12" s="202" t="s">
        <v>145</v>
      </c>
      <c r="L12" s="203"/>
      <c r="M12" s="203"/>
      <c r="N12" s="203"/>
      <c r="O12" s="203"/>
      <c r="P12" s="203"/>
      <c r="Q12" s="204">
        <f t="shared" si="0"/>
        <v>5</v>
      </c>
      <c r="R12" s="205" t="str">
        <f t="shared" si="4"/>
        <v/>
      </c>
      <c r="S12" s="206" t="s">
        <v>145</v>
      </c>
      <c r="T12" s="207">
        <f t="shared" si="5"/>
        <v>0</v>
      </c>
      <c r="U12" s="208">
        <f t="shared" si="1"/>
        <v>0</v>
      </c>
      <c r="V12" s="209"/>
    </row>
    <row r="13" spans="2:22" x14ac:dyDescent="0.35">
      <c r="B13" s="201">
        <v>9</v>
      </c>
      <c r="C13" s="1" t="s">
        <v>148</v>
      </c>
      <c r="D13" s="180"/>
      <c r="E13" s="180"/>
      <c r="F13" s="180"/>
      <c r="G13" s="180"/>
      <c r="H13" s="180"/>
      <c r="I13" s="180">
        <f t="shared" si="2"/>
        <v>5</v>
      </c>
      <c r="J13" s="202" t="str">
        <f t="shared" si="3"/>
        <v/>
      </c>
      <c r="K13" s="202" t="s">
        <v>145</v>
      </c>
      <c r="L13" s="203"/>
      <c r="M13" s="203"/>
      <c r="N13" s="203"/>
      <c r="O13" s="203"/>
      <c r="P13" s="203"/>
      <c r="Q13" s="204">
        <f t="shared" si="0"/>
        <v>5</v>
      </c>
      <c r="R13" s="205" t="str">
        <f t="shared" si="4"/>
        <v/>
      </c>
      <c r="S13" s="206" t="s">
        <v>145</v>
      </c>
      <c r="T13" s="207">
        <f t="shared" si="5"/>
        <v>0</v>
      </c>
      <c r="U13" s="208">
        <f t="shared" si="1"/>
        <v>0</v>
      </c>
      <c r="V13" s="209"/>
    </row>
    <row r="14" spans="2:22" x14ac:dyDescent="0.35">
      <c r="B14" s="201">
        <v>10</v>
      </c>
      <c r="C14" s="1" t="s">
        <v>148</v>
      </c>
      <c r="D14" s="180"/>
      <c r="E14" s="180"/>
      <c r="F14" s="180"/>
      <c r="G14" s="180"/>
      <c r="H14" s="180"/>
      <c r="I14" s="180">
        <f t="shared" si="2"/>
        <v>5</v>
      </c>
      <c r="J14" s="202" t="str">
        <f t="shared" si="3"/>
        <v/>
      </c>
      <c r="K14" s="202" t="s">
        <v>145</v>
      </c>
      <c r="L14" s="203"/>
      <c r="M14" s="203"/>
      <c r="N14" s="203"/>
      <c r="O14" s="203"/>
      <c r="P14" s="203"/>
      <c r="Q14" s="204">
        <f t="shared" si="0"/>
        <v>5</v>
      </c>
      <c r="R14" s="205" t="str">
        <f t="shared" si="4"/>
        <v/>
      </c>
      <c r="S14" s="206" t="s">
        <v>145</v>
      </c>
      <c r="T14" s="207">
        <f t="shared" si="5"/>
        <v>0</v>
      </c>
      <c r="U14" s="208">
        <f t="shared" si="1"/>
        <v>0</v>
      </c>
      <c r="V14" s="209"/>
    </row>
    <row r="15" spans="2:22" x14ac:dyDescent="0.35">
      <c r="B15" s="201">
        <v>11</v>
      </c>
      <c r="C15" s="1" t="s">
        <v>148</v>
      </c>
      <c r="D15" s="180"/>
      <c r="E15" s="180"/>
      <c r="F15" s="180"/>
      <c r="G15" s="180"/>
      <c r="H15" s="180"/>
      <c r="I15" s="180">
        <f t="shared" si="2"/>
        <v>5</v>
      </c>
      <c r="J15" s="202" t="str">
        <f t="shared" si="3"/>
        <v/>
      </c>
      <c r="K15" s="202" t="s">
        <v>145</v>
      </c>
      <c r="L15" s="203"/>
      <c r="M15" s="203"/>
      <c r="N15" s="203"/>
      <c r="O15" s="203"/>
      <c r="P15" s="203"/>
      <c r="Q15" s="204">
        <f t="shared" si="0"/>
        <v>5</v>
      </c>
      <c r="R15" s="205" t="str">
        <f t="shared" si="4"/>
        <v/>
      </c>
      <c r="S15" s="206" t="s">
        <v>145</v>
      </c>
      <c r="T15" s="207">
        <f t="shared" si="5"/>
        <v>0</v>
      </c>
      <c r="U15" s="208">
        <f t="shared" si="1"/>
        <v>0</v>
      </c>
      <c r="V15" s="209"/>
    </row>
    <row r="16" spans="2:22" x14ac:dyDescent="0.35">
      <c r="B16" s="201">
        <v>12</v>
      </c>
      <c r="C16" s="1" t="s">
        <v>148</v>
      </c>
      <c r="D16" s="180"/>
      <c r="E16" s="180"/>
      <c r="F16" s="180"/>
      <c r="G16" s="180"/>
      <c r="H16" s="180"/>
      <c r="I16" s="180">
        <f t="shared" si="2"/>
        <v>5</v>
      </c>
      <c r="J16" s="202" t="str">
        <f t="shared" si="3"/>
        <v/>
      </c>
      <c r="K16" s="202" t="s">
        <v>145</v>
      </c>
      <c r="L16" s="203"/>
      <c r="M16" s="203"/>
      <c r="N16" s="203"/>
      <c r="O16" s="203"/>
      <c r="P16" s="203"/>
      <c r="Q16" s="204">
        <f t="shared" si="0"/>
        <v>5</v>
      </c>
      <c r="R16" s="205" t="str">
        <f t="shared" si="4"/>
        <v/>
      </c>
      <c r="S16" s="206" t="s">
        <v>145</v>
      </c>
      <c r="T16" s="207">
        <f t="shared" si="5"/>
        <v>0</v>
      </c>
      <c r="U16" s="208">
        <f t="shared" si="1"/>
        <v>0</v>
      </c>
      <c r="V16" s="209"/>
    </row>
    <row r="17" spans="2:22" x14ac:dyDescent="0.35">
      <c r="B17" s="201">
        <v>13</v>
      </c>
      <c r="C17" s="1" t="s">
        <v>148</v>
      </c>
      <c r="D17" s="180"/>
      <c r="E17" s="180"/>
      <c r="F17" s="180"/>
      <c r="G17" s="180"/>
      <c r="H17" s="180"/>
      <c r="I17" s="180">
        <f t="shared" si="2"/>
        <v>5</v>
      </c>
      <c r="J17" s="202" t="str">
        <f t="shared" si="3"/>
        <v/>
      </c>
      <c r="K17" s="202" t="s">
        <v>145</v>
      </c>
      <c r="L17" s="203"/>
      <c r="M17" s="203"/>
      <c r="N17" s="203"/>
      <c r="O17" s="203"/>
      <c r="P17" s="203"/>
      <c r="Q17" s="204">
        <f t="shared" si="0"/>
        <v>5</v>
      </c>
      <c r="R17" s="205" t="str">
        <f t="shared" si="4"/>
        <v/>
      </c>
      <c r="S17" s="206" t="s">
        <v>145</v>
      </c>
      <c r="T17" s="207">
        <f t="shared" si="5"/>
        <v>0</v>
      </c>
      <c r="U17" s="208">
        <f t="shared" si="1"/>
        <v>0</v>
      </c>
      <c r="V17" s="209"/>
    </row>
    <row r="18" spans="2:22" x14ac:dyDescent="0.35">
      <c r="B18" s="201">
        <v>14</v>
      </c>
      <c r="C18" s="1" t="s">
        <v>148</v>
      </c>
      <c r="D18" s="180"/>
      <c r="E18" s="180"/>
      <c r="F18" s="180"/>
      <c r="G18" s="180"/>
      <c r="H18" s="180"/>
      <c r="I18" s="180">
        <f t="shared" si="2"/>
        <v>5</v>
      </c>
      <c r="J18" s="202" t="str">
        <f t="shared" si="3"/>
        <v/>
      </c>
      <c r="K18" s="202" t="s">
        <v>145</v>
      </c>
      <c r="L18" s="203"/>
      <c r="M18" s="203"/>
      <c r="N18" s="203"/>
      <c r="O18" s="203"/>
      <c r="P18" s="203"/>
      <c r="Q18" s="204">
        <f t="shared" si="0"/>
        <v>5</v>
      </c>
      <c r="R18" s="205" t="str">
        <f t="shared" si="4"/>
        <v/>
      </c>
      <c r="S18" s="206" t="s">
        <v>145</v>
      </c>
      <c r="T18" s="207">
        <f t="shared" si="5"/>
        <v>0</v>
      </c>
      <c r="U18" s="208">
        <f t="shared" si="1"/>
        <v>0</v>
      </c>
      <c r="V18" s="209"/>
    </row>
    <row r="19" spans="2:22" x14ac:dyDescent="0.35">
      <c r="B19" s="201">
        <v>15</v>
      </c>
      <c r="C19" s="1" t="s">
        <v>148</v>
      </c>
      <c r="D19" s="180"/>
      <c r="E19" s="180"/>
      <c r="F19" s="180"/>
      <c r="G19" s="180"/>
      <c r="H19" s="180"/>
      <c r="I19" s="180">
        <f t="shared" si="2"/>
        <v>5</v>
      </c>
      <c r="J19" s="202" t="str">
        <f t="shared" si="3"/>
        <v/>
      </c>
      <c r="K19" s="202" t="s">
        <v>145</v>
      </c>
      <c r="L19" s="203"/>
      <c r="M19" s="203"/>
      <c r="N19" s="203"/>
      <c r="O19" s="203"/>
      <c r="P19" s="203"/>
      <c r="Q19" s="204">
        <f t="shared" si="0"/>
        <v>5</v>
      </c>
      <c r="R19" s="205" t="str">
        <f t="shared" si="4"/>
        <v/>
      </c>
      <c r="S19" s="206" t="s">
        <v>145</v>
      </c>
      <c r="T19" s="207">
        <f t="shared" si="5"/>
        <v>0</v>
      </c>
      <c r="U19" s="208">
        <f t="shared" si="1"/>
        <v>0</v>
      </c>
      <c r="V19" s="209"/>
    </row>
    <row r="20" spans="2:22" x14ac:dyDescent="0.35">
      <c r="B20" s="201">
        <v>16</v>
      </c>
      <c r="C20" s="1" t="s">
        <v>148</v>
      </c>
      <c r="D20" s="180"/>
      <c r="E20" s="180"/>
      <c r="F20" s="180"/>
      <c r="G20" s="180"/>
      <c r="H20" s="180"/>
      <c r="I20" s="180">
        <f t="shared" si="2"/>
        <v>5</v>
      </c>
      <c r="J20" s="202" t="str">
        <f t="shared" si="3"/>
        <v/>
      </c>
      <c r="K20" s="202" t="s">
        <v>145</v>
      </c>
      <c r="L20" s="203"/>
      <c r="M20" s="203"/>
      <c r="N20" s="203"/>
      <c r="O20" s="203"/>
      <c r="P20" s="203"/>
      <c r="Q20" s="204">
        <f t="shared" si="0"/>
        <v>5</v>
      </c>
      <c r="R20" s="205" t="str">
        <f t="shared" si="4"/>
        <v/>
      </c>
      <c r="S20" s="206" t="s">
        <v>145</v>
      </c>
      <c r="T20" s="207">
        <f t="shared" si="5"/>
        <v>0</v>
      </c>
      <c r="U20" s="208">
        <f t="shared" si="1"/>
        <v>0</v>
      </c>
      <c r="V20" s="209"/>
    </row>
    <row r="21" spans="2:22" x14ac:dyDescent="0.35">
      <c r="B21" s="201">
        <v>17</v>
      </c>
      <c r="C21" s="1" t="s">
        <v>148</v>
      </c>
      <c r="D21" s="180"/>
      <c r="E21" s="180"/>
      <c r="F21" s="180"/>
      <c r="G21" s="180"/>
      <c r="H21" s="180"/>
      <c r="I21" s="180">
        <f t="shared" si="2"/>
        <v>5</v>
      </c>
      <c r="J21" s="202" t="str">
        <f t="shared" si="3"/>
        <v/>
      </c>
      <c r="K21" s="202" t="s">
        <v>145</v>
      </c>
      <c r="L21" s="203"/>
      <c r="M21" s="203"/>
      <c r="N21" s="203"/>
      <c r="O21" s="203"/>
      <c r="P21" s="203"/>
      <c r="Q21" s="204">
        <f t="shared" si="0"/>
        <v>5</v>
      </c>
      <c r="R21" s="205" t="str">
        <f t="shared" si="4"/>
        <v/>
      </c>
      <c r="S21" s="206" t="s">
        <v>145</v>
      </c>
      <c r="T21" s="207">
        <f t="shared" si="5"/>
        <v>0</v>
      </c>
      <c r="U21" s="208">
        <f t="shared" si="1"/>
        <v>0</v>
      </c>
      <c r="V21" s="209"/>
    </row>
    <row r="22" spans="2:22" x14ac:dyDescent="0.35">
      <c r="B22" s="201">
        <v>18</v>
      </c>
      <c r="C22" s="1" t="s">
        <v>148</v>
      </c>
      <c r="D22" s="180"/>
      <c r="E22" s="180"/>
      <c r="F22" s="180"/>
      <c r="G22" s="180"/>
      <c r="H22" s="180"/>
      <c r="I22" s="180">
        <f t="shared" si="2"/>
        <v>5</v>
      </c>
      <c r="J22" s="202" t="str">
        <f t="shared" si="3"/>
        <v/>
      </c>
      <c r="K22" s="202" t="s">
        <v>145</v>
      </c>
      <c r="L22" s="203"/>
      <c r="M22" s="203"/>
      <c r="N22" s="203"/>
      <c r="O22" s="203"/>
      <c r="P22" s="203"/>
      <c r="Q22" s="204">
        <f t="shared" si="0"/>
        <v>5</v>
      </c>
      <c r="R22" s="205" t="str">
        <f t="shared" si="4"/>
        <v/>
      </c>
      <c r="S22" s="206" t="s">
        <v>145</v>
      </c>
      <c r="T22" s="207">
        <f t="shared" si="5"/>
        <v>0</v>
      </c>
      <c r="U22" s="208">
        <f t="shared" si="1"/>
        <v>0</v>
      </c>
      <c r="V22" s="209"/>
    </row>
    <row r="23" spans="2:22" x14ac:dyDescent="0.35">
      <c r="B23" s="201">
        <v>19</v>
      </c>
      <c r="C23" s="1" t="s">
        <v>148</v>
      </c>
      <c r="D23" s="180"/>
      <c r="E23" s="180"/>
      <c r="F23" s="180"/>
      <c r="G23" s="180"/>
      <c r="H23" s="180"/>
      <c r="I23" s="180">
        <f t="shared" si="2"/>
        <v>5</v>
      </c>
      <c r="J23" s="202" t="str">
        <f t="shared" si="3"/>
        <v/>
      </c>
      <c r="K23" s="202" t="s">
        <v>145</v>
      </c>
      <c r="L23" s="203"/>
      <c r="M23" s="203"/>
      <c r="N23" s="203"/>
      <c r="O23" s="203"/>
      <c r="P23" s="203"/>
      <c r="Q23" s="204">
        <f t="shared" si="0"/>
        <v>5</v>
      </c>
      <c r="R23" s="205" t="str">
        <f t="shared" si="4"/>
        <v/>
      </c>
      <c r="S23" s="206" t="s">
        <v>145</v>
      </c>
      <c r="T23" s="207">
        <f t="shared" si="5"/>
        <v>0</v>
      </c>
      <c r="U23" s="208">
        <f t="shared" si="1"/>
        <v>0</v>
      </c>
      <c r="V23" s="209"/>
    </row>
    <row r="24" spans="2:22" x14ac:dyDescent="0.35">
      <c r="B24" s="201">
        <v>20</v>
      </c>
      <c r="C24" s="1" t="s">
        <v>148</v>
      </c>
      <c r="D24" s="180"/>
      <c r="E24" s="180"/>
      <c r="F24" s="180"/>
      <c r="G24" s="180"/>
      <c r="H24" s="180"/>
      <c r="I24" s="180">
        <f t="shared" si="2"/>
        <v>5</v>
      </c>
      <c r="J24" s="202" t="str">
        <f t="shared" si="3"/>
        <v/>
      </c>
      <c r="K24" s="202" t="s">
        <v>145</v>
      </c>
      <c r="L24" s="203"/>
      <c r="M24" s="203"/>
      <c r="N24" s="203"/>
      <c r="O24" s="203"/>
      <c r="P24" s="203"/>
      <c r="Q24" s="204">
        <f t="shared" si="0"/>
        <v>5</v>
      </c>
      <c r="R24" s="205" t="str">
        <f t="shared" si="4"/>
        <v/>
      </c>
      <c r="S24" s="206" t="s">
        <v>145</v>
      </c>
      <c r="T24" s="207">
        <f t="shared" si="5"/>
        <v>0</v>
      </c>
      <c r="U24" s="208">
        <f t="shared" si="1"/>
        <v>0</v>
      </c>
      <c r="V24" s="209"/>
    </row>
    <row r="25" spans="2:22" x14ac:dyDescent="0.35">
      <c r="B25" s="201">
        <v>21</v>
      </c>
      <c r="C25" s="1" t="s">
        <v>148</v>
      </c>
      <c r="D25" s="180"/>
      <c r="E25" s="180"/>
      <c r="F25" s="180"/>
      <c r="G25" s="180"/>
      <c r="H25" s="180"/>
      <c r="I25" s="180">
        <f t="shared" si="2"/>
        <v>5</v>
      </c>
      <c r="J25" s="202" t="str">
        <f t="shared" si="3"/>
        <v/>
      </c>
      <c r="K25" s="202" t="s">
        <v>145</v>
      </c>
      <c r="L25" s="203"/>
      <c r="M25" s="203"/>
      <c r="N25" s="203"/>
      <c r="O25" s="203"/>
      <c r="P25" s="203"/>
      <c r="Q25" s="204">
        <f t="shared" si="0"/>
        <v>5</v>
      </c>
      <c r="R25" s="205" t="str">
        <f t="shared" si="4"/>
        <v/>
      </c>
      <c r="S25" s="206" t="s">
        <v>145</v>
      </c>
      <c r="T25" s="207">
        <f t="shared" si="5"/>
        <v>0</v>
      </c>
      <c r="U25" s="208">
        <f t="shared" si="1"/>
        <v>0</v>
      </c>
      <c r="V25" s="209"/>
    </row>
    <row r="26" spans="2:22" x14ac:dyDescent="0.35">
      <c r="B26" s="201">
        <v>22</v>
      </c>
      <c r="C26" s="1" t="s">
        <v>148</v>
      </c>
      <c r="D26" s="180"/>
      <c r="E26" s="180"/>
      <c r="F26" s="180"/>
      <c r="G26" s="180"/>
      <c r="H26" s="180"/>
      <c r="I26" s="180">
        <f t="shared" si="2"/>
        <v>5</v>
      </c>
      <c r="J26" s="202" t="str">
        <f t="shared" si="3"/>
        <v/>
      </c>
      <c r="K26" s="202" t="s">
        <v>145</v>
      </c>
      <c r="L26" s="203"/>
      <c r="M26" s="203"/>
      <c r="N26" s="203"/>
      <c r="O26" s="203"/>
      <c r="P26" s="203"/>
      <c r="Q26" s="204">
        <f t="shared" si="0"/>
        <v>5</v>
      </c>
      <c r="R26" s="205" t="str">
        <f t="shared" si="4"/>
        <v/>
      </c>
      <c r="S26" s="206" t="s">
        <v>145</v>
      </c>
      <c r="T26" s="207">
        <f t="shared" si="5"/>
        <v>0</v>
      </c>
      <c r="U26" s="208">
        <f t="shared" si="1"/>
        <v>0</v>
      </c>
      <c r="V26" s="209"/>
    </row>
    <row r="27" spans="2:22" ht="15" thickBot="1" x14ac:dyDescent="0.4">
      <c r="B27" s="210">
        <v>23</v>
      </c>
      <c r="C27" s="174" t="s">
        <v>149</v>
      </c>
      <c r="D27" s="186"/>
      <c r="E27" s="186"/>
      <c r="F27" s="186"/>
      <c r="G27" s="186"/>
      <c r="H27" s="186"/>
      <c r="I27" s="186">
        <f>COUNTBLANK(D27:H27)</f>
        <v>5</v>
      </c>
      <c r="J27" s="211" t="str">
        <f>IF(I27=5,"",AVERAGE(D27:H27))</f>
        <v/>
      </c>
      <c r="K27" s="211" t="s">
        <v>145</v>
      </c>
      <c r="L27" s="212"/>
      <c r="M27" s="212"/>
      <c r="N27" s="212"/>
      <c r="O27" s="212"/>
      <c r="P27" s="212"/>
      <c r="Q27" s="213">
        <f>COUNTBLANK(L27:P27)</f>
        <v>5</v>
      </c>
      <c r="R27" s="214" t="str">
        <f>IF(Q27=5,"",AVERAGE(L27:P27))</f>
        <v/>
      </c>
      <c r="S27" s="215" t="s">
        <v>145</v>
      </c>
      <c r="T27" s="216">
        <f>IF(AND(K27="YES",S27="YES"),"ERROR",IF(AND(K27="YES",S27="NO"),R27,IF(AND(K27="NO",S27="YES"),J27,SUM(J27,R27))))</f>
        <v>0</v>
      </c>
      <c r="U27" s="217">
        <f t="shared" si="1"/>
        <v>0</v>
      </c>
      <c r="V27" s="218"/>
    </row>
    <row r="28" spans="2:22" ht="15" thickBot="1" x14ac:dyDescent="0.4">
      <c r="D28" s="219" t="s">
        <v>150</v>
      </c>
      <c r="E28" s="220"/>
      <c r="F28" s="220"/>
      <c r="G28" s="220"/>
      <c r="H28" s="221"/>
      <c r="J28" s="222">
        <f>SUM(J5:J27)</f>
        <v>0</v>
      </c>
      <c r="L28" s="223" t="s">
        <v>151</v>
      </c>
      <c r="M28" s="224"/>
      <c r="N28" s="224"/>
      <c r="O28" s="224"/>
      <c r="P28" s="225"/>
      <c r="R28" s="222">
        <f>SUM(R5:R27)</f>
        <v>0</v>
      </c>
      <c r="S28" s="222"/>
      <c r="T28" s="226">
        <f>SUM(T5:T27)</f>
        <v>0</v>
      </c>
      <c r="U28" s="227">
        <f>SUM(U5:U27)</f>
        <v>0</v>
      </c>
      <c r="V28" s="228">
        <f>SUM(V5:V27)</f>
        <v>0</v>
      </c>
    </row>
    <row r="29" spans="2:22" ht="15" thickBot="1" x14ac:dyDescent="0.4">
      <c r="D29" s="337">
        <f>J28</f>
        <v>0</v>
      </c>
      <c r="E29" s="338"/>
      <c r="F29" s="338"/>
      <c r="G29" s="338"/>
      <c r="H29" s="339"/>
      <c r="L29" s="340">
        <f>R28</f>
        <v>0</v>
      </c>
      <c r="M29" s="341"/>
      <c r="N29" s="341"/>
      <c r="O29" s="341"/>
      <c r="P29" s="342"/>
    </row>
    <row r="33" spans="3:3" x14ac:dyDescent="0.35">
      <c r="C33" s="222"/>
    </row>
  </sheetData>
  <mergeCells count="11">
    <mergeCell ref="T2:T4"/>
    <mergeCell ref="U2:U4"/>
    <mergeCell ref="V2:V4"/>
    <mergeCell ref="D29:H29"/>
    <mergeCell ref="L29:P29"/>
    <mergeCell ref="D2:H3"/>
    <mergeCell ref="J2:J3"/>
    <mergeCell ref="K2:K4"/>
    <mergeCell ref="L2:P3"/>
    <mergeCell ref="R2:R3"/>
    <mergeCell ref="S2:S4"/>
  </mergeCells>
  <dataValidations count="1">
    <dataValidation type="list" allowBlank="1" showInputMessage="1" showErrorMessage="1" sqref="K5:K27 S5:S27">
      <formula1>"YES,NO"</formula1>
    </dataValidation>
  </dataValidation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33"/>
  <sheetViews>
    <sheetView workbookViewId="0">
      <selection activeCell="B4" sqref="B4"/>
    </sheetView>
  </sheetViews>
  <sheetFormatPr defaultRowHeight="14.5" x14ac:dyDescent="0.35"/>
  <cols>
    <col min="2" max="2" width="13.7265625" customWidth="1"/>
    <col min="3" max="3" width="34.1796875" customWidth="1"/>
    <col min="4" max="8" width="4.81640625" customWidth="1"/>
    <col min="9" max="9" width="4.81640625" hidden="1" customWidth="1"/>
    <col min="10" max="10" width="11" hidden="1" customWidth="1"/>
    <col min="11" max="11" width="11" customWidth="1"/>
    <col min="12" max="16" width="4.81640625" customWidth="1"/>
    <col min="17" max="17" width="4.81640625" hidden="1" customWidth="1"/>
    <col min="18" max="18" width="10.7265625" hidden="1" customWidth="1"/>
    <col min="19" max="19" width="13.453125" customWidth="1"/>
    <col min="20" max="20" width="7.26953125" customWidth="1"/>
    <col min="21" max="21" width="12.453125" customWidth="1"/>
    <col min="22" max="22" width="10.7265625" customWidth="1"/>
  </cols>
  <sheetData>
    <row r="1" spans="2:22" ht="15" thickBot="1" x14ac:dyDescent="0.4"/>
    <row r="2" spans="2:22" ht="15" customHeight="1" x14ac:dyDescent="0.35">
      <c r="B2" s="175" t="s">
        <v>127</v>
      </c>
      <c r="C2" s="176" t="s">
        <v>128</v>
      </c>
      <c r="D2" s="343" t="s">
        <v>129</v>
      </c>
      <c r="E2" s="344"/>
      <c r="F2" s="344"/>
      <c r="G2" s="344"/>
      <c r="H2" s="345"/>
      <c r="I2" s="177"/>
      <c r="J2" s="349"/>
      <c r="K2" s="351" t="s">
        <v>130</v>
      </c>
      <c r="L2" s="354" t="s">
        <v>131</v>
      </c>
      <c r="M2" s="355"/>
      <c r="N2" s="355"/>
      <c r="O2" s="355"/>
      <c r="P2" s="355"/>
      <c r="Q2" s="232"/>
      <c r="R2" s="358"/>
      <c r="S2" s="360" t="s">
        <v>132</v>
      </c>
      <c r="T2" s="332" t="s">
        <v>133</v>
      </c>
      <c r="U2" s="335" t="s">
        <v>134</v>
      </c>
      <c r="V2" s="335" t="s">
        <v>135</v>
      </c>
    </row>
    <row r="3" spans="2:22" ht="15.75" customHeight="1" thickBot="1" x14ac:dyDescent="0.4">
      <c r="B3" s="229">
        <f>Summary!D4</f>
        <v>38.861835039012618</v>
      </c>
      <c r="C3" s="179" t="s">
        <v>179</v>
      </c>
      <c r="D3" s="346"/>
      <c r="E3" s="347"/>
      <c r="F3" s="347"/>
      <c r="G3" s="347"/>
      <c r="H3" s="348"/>
      <c r="I3" s="180"/>
      <c r="J3" s="350"/>
      <c r="K3" s="352"/>
      <c r="L3" s="356"/>
      <c r="M3" s="357"/>
      <c r="N3" s="357"/>
      <c r="O3" s="357"/>
      <c r="P3" s="357"/>
      <c r="Q3" s="233"/>
      <c r="R3" s="359"/>
      <c r="S3" s="361"/>
      <c r="T3" s="333"/>
      <c r="U3" s="336"/>
      <c r="V3" s="336"/>
    </row>
    <row r="4" spans="2:22" ht="15" thickBot="1" x14ac:dyDescent="0.4">
      <c r="B4" s="182" t="s">
        <v>136</v>
      </c>
      <c r="C4" s="183" t="s">
        <v>137</v>
      </c>
      <c r="D4" s="184" t="s">
        <v>138</v>
      </c>
      <c r="E4" s="185" t="s">
        <v>139</v>
      </c>
      <c r="F4" s="185" t="s">
        <v>140</v>
      </c>
      <c r="G4" s="185" t="s">
        <v>141</v>
      </c>
      <c r="H4" s="185" t="s">
        <v>142</v>
      </c>
      <c r="I4" s="186"/>
      <c r="J4" s="187" t="s">
        <v>143</v>
      </c>
      <c r="K4" s="353"/>
      <c r="L4" s="188" t="s">
        <v>138</v>
      </c>
      <c r="M4" s="189" t="s">
        <v>139</v>
      </c>
      <c r="N4" s="189" t="s">
        <v>140</v>
      </c>
      <c r="O4" s="189" t="s">
        <v>141</v>
      </c>
      <c r="P4" s="189" t="s">
        <v>142</v>
      </c>
      <c r="Q4" s="190"/>
      <c r="R4" s="191" t="s">
        <v>143</v>
      </c>
      <c r="S4" s="362"/>
      <c r="T4" s="334"/>
      <c r="U4" s="336"/>
      <c r="V4" s="336"/>
    </row>
    <row r="5" spans="2:22" x14ac:dyDescent="0.35">
      <c r="B5" s="192">
        <v>1</v>
      </c>
      <c r="C5" s="173" t="s">
        <v>144</v>
      </c>
      <c r="D5" s="177"/>
      <c r="E5" s="177"/>
      <c r="F5" s="177"/>
      <c r="G5" s="177"/>
      <c r="H5" s="177"/>
      <c r="I5" s="177">
        <f>COUNTBLANK(D5:H5)</f>
        <v>5</v>
      </c>
      <c r="J5" s="193" t="str">
        <f>IF(I5=5,"",AVERAGE(D5:H5))</f>
        <v/>
      </c>
      <c r="K5" s="193" t="s">
        <v>145</v>
      </c>
      <c r="L5" s="194"/>
      <c r="M5" s="194"/>
      <c r="N5" s="194"/>
      <c r="O5" s="194"/>
      <c r="P5" s="194"/>
      <c r="Q5" s="195">
        <f t="shared" ref="Q5:Q26" si="0">COUNTBLANK(L5:P5)</f>
        <v>5</v>
      </c>
      <c r="R5" s="196" t="str">
        <f>IF(Q5=5,"",AVERAGE(L5:P5))</f>
        <v/>
      </c>
      <c r="S5" s="197" t="s">
        <v>145</v>
      </c>
      <c r="T5" s="198">
        <f>IF(AND(K5="YES",S5="YES"),"ERROR",IF(AND(K5="YES",S5="NO"),R5,IF(AND(K5="NO",S5="YES"),J5,SUM(J5,R5))))</f>
        <v>0</v>
      </c>
      <c r="U5" s="199">
        <f>IF(T5="","",+T5/$B$3)</f>
        <v>0</v>
      </c>
      <c r="V5" s="200"/>
    </row>
    <row r="6" spans="2:22" x14ac:dyDescent="0.35">
      <c r="B6" s="201">
        <v>2</v>
      </c>
      <c r="C6" s="1" t="s">
        <v>146</v>
      </c>
      <c r="D6" s="180"/>
      <c r="E6" s="180"/>
      <c r="F6" s="180"/>
      <c r="G6" s="180"/>
      <c r="H6" s="180"/>
      <c r="I6" s="180">
        <f>COUNTBLANK(D6:H6)</f>
        <v>5</v>
      </c>
      <c r="J6" s="202" t="str">
        <f>IF(I6=5,"",AVERAGE(D6:H6))</f>
        <v/>
      </c>
      <c r="K6" s="202" t="s">
        <v>145</v>
      </c>
      <c r="L6" s="203"/>
      <c r="M6" s="203"/>
      <c r="N6" s="203"/>
      <c r="O6" s="203"/>
      <c r="P6" s="203"/>
      <c r="Q6" s="204">
        <f t="shared" si="0"/>
        <v>5</v>
      </c>
      <c r="R6" s="205" t="str">
        <f>IF(Q6=5,"",AVERAGE(L6:P6))</f>
        <v/>
      </c>
      <c r="S6" s="206" t="s">
        <v>145</v>
      </c>
      <c r="T6" s="207">
        <f>IF(AND(K6="YES",S6="YES"),"ERROR",IF(AND(K6="YES",S6="NO"),R6,IF(AND(K6="NO",S6="YES"),J6,SUM(J6,R6))))</f>
        <v>0</v>
      </c>
      <c r="U6" s="208">
        <f>IF(T6="","",+T6/$B$3)</f>
        <v>0</v>
      </c>
      <c r="V6" s="209"/>
    </row>
    <row r="7" spans="2:22" x14ac:dyDescent="0.35">
      <c r="B7" s="201">
        <v>3</v>
      </c>
      <c r="C7" s="1" t="s">
        <v>147</v>
      </c>
      <c r="D7" s="180"/>
      <c r="E7" s="180"/>
      <c r="F7" s="180"/>
      <c r="G7" s="180"/>
      <c r="H7" s="180"/>
      <c r="I7" s="180">
        <f>COUNTBLANK(D7:H7)</f>
        <v>5</v>
      </c>
      <c r="J7" s="202" t="str">
        <f>IF(I7=5,"",AVERAGE(D7:H7))</f>
        <v/>
      </c>
      <c r="K7" s="202" t="s">
        <v>145</v>
      </c>
      <c r="L7" s="203"/>
      <c r="M7" s="203"/>
      <c r="N7" s="203"/>
      <c r="O7" s="203"/>
      <c r="P7" s="203"/>
      <c r="Q7" s="204">
        <f t="shared" si="0"/>
        <v>5</v>
      </c>
      <c r="R7" s="205" t="str">
        <f>IF(Q7=5,"",AVERAGE(L7:P7))</f>
        <v/>
      </c>
      <c r="S7" s="206" t="s">
        <v>145</v>
      </c>
      <c r="T7" s="207">
        <f>IF(AND(K7="YES",S7="YES"),"ERROR",IF(AND(K7="YES",S7="NO"),R7,IF(AND(K7="NO",S7="YES"),J7,SUM(J7,R7))))</f>
        <v>0</v>
      </c>
      <c r="U7" s="208">
        <f>IF(T7="","",+T7/$B$3)</f>
        <v>0</v>
      </c>
      <c r="V7" s="209"/>
    </row>
    <row r="8" spans="2:22" x14ac:dyDescent="0.35">
      <c r="B8" s="201">
        <v>4</v>
      </c>
      <c r="C8" s="1" t="s">
        <v>148</v>
      </c>
      <c r="D8" s="180"/>
      <c r="E8" s="180"/>
      <c r="F8" s="180"/>
      <c r="G8" s="180"/>
      <c r="H8" s="180"/>
      <c r="I8" s="180">
        <f>COUNTBLANK(D8:H8)</f>
        <v>5</v>
      </c>
      <c r="J8" s="202" t="str">
        <f>IF(I8=5,"",AVERAGE(D8:H8))</f>
        <v/>
      </c>
      <c r="K8" s="202" t="s">
        <v>145</v>
      </c>
      <c r="L8" s="203"/>
      <c r="M8" s="203"/>
      <c r="N8" s="203"/>
      <c r="O8" s="203"/>
      <c r="P8" s="203"/>
      <c r="Q8" s="204">
        <f t="shared" si="0"/>
        <v>5</v>
      </c>
      <c r="R8" s="205" t="str">
        <f>IF(Q8=5,"",AVERAGE(L8:P8))</f>
        <v/>
      </c>
      <c r="S8" s="206" t="s">
        <v>145</v>
      </c>
      <c r="T8" s="207">
        <f>IF(AND(K8="YES",S8="YES"),"ERROR",IF(AND(K8="YES",S8="NO"),R8,IF(AND(K8="NO",S8="YES"),J8,SUM(J8,R8))))</f>
        <v>0</v>
      </c>
      <c r="U8" s="208">
        <f t="shared" ref="U8:U27" si="1">IF(T8="","",+T8/$B$3)</f>
        <v>0</v>
      </c>
      <c r="V8" s="209"/>
    </row>
    <row r="9" spans="2:22" x14ac:dyDescent="0.35">
      <c r="B9" s="201">
        <v>5</v>
      </c>
      <c r="C9" s="1" t="s">
        <v>148</v>
      </c>
      <c r="D9" s="180"/>
      <c r="E9" s="180"/>
      <c r="F9" s="180"/>
      <c r="G9" s="180"/>
      <c r="H9" s="180"/>
      <c r="I9" s="180">
        <f t="shared" ref="I9:I26" si="2">COUNTBLANK(D9:H9)</f>
        <v>5</v>
      </c>
      <c r="J9" s="202" t="str">
        <f t="shared" ref="J9:J26" si="3">IF(I9=5,"",AVERAGE(D9:H9))</f>
        <v/>
      </c>
      <c r="K9" s="202" t="s">
        <v>145</v>
      </c>
      <c r="L9" s="203"/>
      <c r="M9" s="203"/>
      <c r="N9" s="203"/>
      <c r="O9" s="203"/>
      <c r="P9" s="203"/>
      <c r="Q9" s="204">
        <f t="shared" si="0"/>
        <v>5</v>
      </c>
      <c r="R9" s="205" t="str">
        <f t="shared" ref="R9:R26" si="4">IF(Q9=5,"",AVERAGE(L9:P9))</f>
        <v/>
      </c>
      <c r="S9" s="206" t="s">
        <v>145</v>
      </c>
      <c r="T9" s="207">
        <f t="shared" ref="T9:T26" si="5">IF(AND(K9="YES",S9="YES"),"ERROR",IF(AND(K9="YES",S9="NO"),R9,IF(AND(K9="NO",S9="YES"),J9,SUM(J9,R9))))</f>
        <v>0</v>
      </c>
      <c r="U9" s="208">
        <f t="shared" si="1"/>
        <v>0</v>
      </c>
      <c r="V9" s="209"/>
    </row>
    <row r="10" spans="2:22" x14ac:dyDescent="0.35">
      <c r="B10" s="201">
        <v>6</v>
      </c>
      <c r="C10" s="1" t="s">
        <v>148</v>
      </c>
      <c r="D10" s="180"/>
      <c r="E10" s="180"/>
      <c r="F10" s="180"/>
      <c r="G10" s="180"/>
      <c r="H10" s="180"/>
      <c r="I10" s="180">
        <f t="shared" si="2"/>
        <v>5</v>
      </c>
      <c r="J10" s="202" t="str">
        <f t="shared" si="3"/>
        <v/>
      </c>
      <c r="K10" s="202" t="s">
        <v>145</v>
      </c>
      <c r="L10" s="203"/>
      <c r="M10" s="203"/>
      <c r="N10" s="203"/>
      <c r="O10" s="203"/>
      <c r="P10" s="203"/>
      <c r="Q10" s="204">
        <f t="shared" si="0"/>
        <v>5</v>
      </c>
      <c r="R10" s="205" t="str">
        <f t="shared" si="4"/>
        <v/>
      </c>
      <c r="S10" s="206" t="s">
        <v>145</v>
      </c>
      <c r="T10" s="207">
        <f t="shared" si="5"/>
        <v>0</v>
      </c>
      <c r="U10" s="208">
        <f t="shared" si="1"/>
        <v>0</v>
      </c>
      <c r="V10" s="209"/>
    </row>
    <row r="11" spans="2:22" x14ac:dyDescent="0.35">
      <c r="B11" s="201">
        <v>7</v>
      </c>
      <c r="C11" s="1" t="s">
        <v>148</v>
      </c>
      <c r="D11" s="180"/>
      <c r="E11" s="180"/>
      <c r="F11" s="180"/>
      <c r="G11" s="180"/>
      <c r="H11" s="180"/>
      <c r="I11" s="180">
        <f t="shared" si="2"/>
        <v>5</v>
      </c>
      <c r="J11" s="202" t="str">
        <f t="shared" si="3"/>
        <v/>
      </c>
      <c r="K11" s="202" t="s">
        <v>145</v>
      </c>
      <c r="L11" s="203"/>
      <c r="M11" s="203"/>
      <c r="N11" s="203"/>
      <c r="O11" s="203"/>
      <c r="P11" s="203"/>
      <c r="Q11" s="204">
        <f t="shared" si="0"/>
        <v>5</v>
      </c>
      <c r="R11" s="205" t="str">
        <f t="shared" si="4"/>
        <v/>
      </c>
      <c r="S11" s="206" t="s">
        <v>145</v>
      </c>
      <c r="T11" s="207">
        <f t="shared" si="5"/>
        <v>0</v>
      </c>
      <c r="U11" s="208">
        <f t="shared" si="1"/>
        <v>0</v>
      </c>
      <c r="V11" s="209"/>
    </row>
    <row r="12" spans="2:22" x14ac:dyDescent="0.35">
      <c r="B12" s="201">
        <v>8</v>
      </c>
      <c r="C12" s="1" t="s">
        <v>148</v>
      </c>
      <c r="D12" s="180"/>
      <c r="E12" s="180"/>
      <c r="F12" s="180"/>
      <c r="G12" s="180"/>
      <c r="H12" s="180"/>
      <c r="I12" s="180">
        <f t="shared" si="2"/>
        <v>5</v>
      </c>
      <c r="J12" s="202" t="str">
        <f t="shared" si="3"/>
        <v/>
      </c>
      <c r="K12" s="202" t="s">
        <v>145</v>
      </c>
      <c r="L12" s="203"/>
      <c r="M12" s="203"/>
      <c r="N12" s="203"/>
      <c r="O12" s="203"/>
      <c r="P12" s="203"/>
      <c r="Q12" s="204">
        <f t="shared" si="0"/>
        <v>5</v>
      </c>
      <c r="R12" s="205" t="str">
        <f t="shared" si="4"/>
        <v/>
      </c>
      <c r="S12" s="206" t="s">
        <v>145</v>
      </c>
      <c r="T12" s="207">
        <f t="shared" si="5"/>
        <v>0</v>
      </c>
      <c r="U12" s="208">
        <f t="shared" si="1"/>
        <v>0</v>
      </c>
      <c r="V12" s="209"/>
    </row>
    <row r="13" spans="2:22" x14ac:dyDescent="0.35">
      <c r="B13" s="201">
        <v>9</v>
      </c>
      <c r="C13" s="1" t="s">
        <v>148</v>
      </c>
      <c r="D13" s="180"/>
      <c r="E13" s="180"/>
      <c r="F13" s="180"/>
      <c r="G13" s="180"/>
      <c r="H13" s="180"/>
      <c r="I13" s="180">
        <f t="shared" si="2"/>
        <v>5</v>
      </c>
      <c r="J13" s="202" t="str">
        <f t="shared" si="3"/>
        <v/>
      </c>
      <c r="K13" s="202" t="s">
        <v>145</v>
      </c>
      <c r="L13" s="203"/>
      <c r="M13" s="203"/>
      <c r="N13" s="203"/>
      <c r="O13" s="203"/>
      <c r="P13" s="203"/>
      <c r="Q13" s="204">
        <f t="shared" si="0"/>
        <v>5</v>
      </c>
      <c r="R13" s="205" t="str">
        <f t="shared" si="4"/>
        <v/>
      </c>
      <c r="S13" s="206" t="s">
        <v>145</v>
      </c>
      <c r="T13" s="207">
        <f t="shared" si="5"/>
        <v>0</v>
      </c>
      <c r="U13" s="208">
        <f t="shared" si="1"/>
        <v>0</v>
      </c>
      <c r="V13" s="209"/>
    </row>
    <row r="14" spans="2:22" x14ac:dyDescent="0.35">
      <c r="B14" s="201">
        <v>10</v>
      </c>
      <c r="C14" s="1" t="s">
        <v>148</v>
      </c>
      <c r="D14" s="180"/>
      <c r="E14" s="180"/>
      <c r="F14" s="180"/>
      <c r="G14" s="180"/>
      <c r="H14" s="180"/>
      <c r="I14" s="180">
        <f t="shared" si="2"/>
        <v>5</v>
      </c>
      <c r="J14" s="202" t="str">
        <f t="shared" si="3"/>
        <v/>
      </c>
      <c r="K14" s="202" t="s">
        <v>145</v>
      </c>
      <c r="L14" s="203"/>
      <c r="M14" s="203"/>
      <c r="N14" s="203"/>
      <c r="O14" s="203"/>
      <c r="P14" s="203"/>
      <c r="Q14" s="204">
        <f t="shared" si="0"/>
        <v>5</v>
      </c>
      <c r="R14" s="205" t="str">
        <f t="shared" si="4"/>
        <v/>
      </c>
      <c r="S14" s="206" t="s">
        <v>145</v>
      </c>
      <c r="T14" s="207">
        <f t="shared" si="5"/>
        <v>0</v>
      </c>
      <c r="U14" s="208">
        <f t="shared" si="1"/>
        <v>0</v>
      </c>
      <c r="V14" s="209"/>
    </row>
    <row r="15" spans="2:22" x14ac:dyDescent="0.35">
      <c r="B15" s="201">
        <v>11</v>
      </c>
      <c r="C15" s="1" t="s">
        <v>148</v>
      </c>
      <c r="D15" s="180"/>
      <c r="E15" s="180"/>
      <c r="F15" s="180"/>
      <c r="G15" s="180"/>
      <c r="H15" s="180"/>
      <c r="I15" s="180">
        <f t="shared" si="2"/>
        <v>5</v>
      </c>
      <c r="J15" s="202" t="str">
        <f t="shared" si="3"/>
        <v/>
      </c>
      <c r="K15" s="202" t="s">
        <v>145</v>
      </c>
      <c r="L15" s="203"/>
      <c r="M15" s="203"/>
      <c r="N15" s="203"/>
      <c r="O15" s="203"/>
      <c r="P15" s="203"/>
      <c r="Q15" s="204">
        <f t="shared" si="0"/>
        <v>5</v>
      </c>
      <c r="R15" s="205" t="str">
        <f t="shared" si="4"/>
        <v/>
      </c>
      <c r="S15" s="206" t="s">
        <v>145</v>
      </c>
      <c r="T15" s="207">
        <f t="shared" si="5"/>
        <v>0</v>
      </c>
      <c r="U15" s="208">
        <f t="shared" si="1"/>
        <v>0</v>
      </c>
      <c r="V15" s="209"/>
    </row>
    <row r="16" spans="2:22" x14ac:dyDescent="0.35">
      <c r="B16" s="201">
        <v>12</v>
      </c>
      <c r="C16" s="1" t="s">
        <v>148</v>
      </c>
      <c r="D16" s="180"/>
      <c r="E16" s="180"/>
      <c r="F16" s="180"/>
      <c r="G16" s="180"/>
      <c r="H16" s="180"/>
      <c r="I16" s="180">
        <f t="shared" si="2"/>
        <v>5</v>
      </c>
      <c r="J16" s="202" t="str">
        <f t="shared" si="3"/>
        <v/>
      </c>
      <c r="K16" s="202" t="s">
        <v>145</v>
      </c>
      <c r="L16" s="203"/>
      <c r="M16" s="203"/>
      <c r="N16" s="203"/>
      <c r="O16" s="203"/>
      <c r="P16" s="203"/>
      <c r="Q16" s="204">
        <f t="shared" si="0"/>
        <v>5</v>
      </c>
      <c r="R16" s="205" t="str">
        <f t="shared" si="4"/>
        <v/>
      </c>
      <c r="S16" s="206" t="s">
        <v>145</v>
      </c>
      <c r="T16" s="207">
        <f t="shared" si="5"/>
        <v>0</v>
      </c>
      <c r="U16" s="208">
        <f t="shared" si="1"/>
        <v>0</v>
      </c>
      <c r="V16" s="209"/>
    </row>
    <row r="17" spans="2:22" x14ac:dyDescent="0.35">
      <c r="B17" s="201">
        <v>13</v>
      </c>
      <c r="C17" s="1" t="s">
        <v>148</v>
      </c>
      <c r="D17" s="180"/>
      <c r="E17" s="180"/>
      <c r="F17" s="180"/>
      <c r="G17" s="180"/>
      <c r="H17" s="180"/>
      <c r="I17" s="180">
        <f t="shared" si="2"/>
        <v>5</v>
      </c>
      <c r="J17" s="202" t="str">
        <f t="shared" si="3"/>
        <v/>
      </c>
      <c r="K17" s="202" t="s">
        <v>145</v>
      </c>
      <c r="L17" s="203"/>
      <c r="M17" s="203"/>
      <c r="N17" s="203"/>
      <c r="O17" s="203"/>
      <c r="P17" s="203"/>
      <c r="Q17" s="204">
        <f t="shared" si="0"/>
        <v>5</v>
      </c>
      <c r="R17" s="205" t="str">
        <f t="shared" si="4"/>
        <v/>
      </c>
      <c r="S17" s="206" t="s">
        <v>145</v>
      </c>
      <c r="T17" s="207">
        <f t="shared" si="5"/>
        <v>0</v>
      </c>
      <c r="U17" s="208">
        <f t="shared" si="1"/>
        <v>0</v>
      </c>
      <c r="V17" s="209"/>
    </row>
    <row r="18" spans="2:22" x14ac:dyDescent="0.35">
      <c r="B18" s="201">
        <v>14</v>
      </c>
      <c r="C18" s="1" t="s">
        <v>148</v>
      </c>
      <c r="D18" s="180"/>
      <c r="E18" s="180"/>
      <c r="F18" s="180"/>
      <c r="G18" s="180"/>
      <c r="H18" s="180"/>
      <c r="I18" s="180">
        <f t="shared" si="2"/>
        <v>5</v>
      </c>
      <c r="J18" s="202" t="str">
        <f t="shared" si="3"/>
        <v/>
      </c>
      <c r="K18" s="202" t="s">
        <v>145</v>
      </c>
      <c r="L18" s="203"/>
      <c r="M18" s="203"/>
      <c r="N18" s="203"/>
      <c r="O18" s="203"/>
      <c r="P18" s="203"/>
      <c r="Q18" s="204">
        <f t="shared" si="0"/>
        <v>5</v>
      </c>
      <c r="R18" s="205" t="str">
        <f t="shared" si="4"/>
        <v/>
      </c>
      <c r="S18" s="206" t="s">
        <v>145</v>
      </c>
      <c r="T18" s="207">
        <f t="shared" si="5"/>
        <v>0</v>
      </c>
      <c r="U18" s="208">
        <f t="shared" si="1"/>
        <v>0</v>
      </c>
      <c r="V18" s="209"/>
    </row>
    <row r="19" spans="2:22" x14ac:dyDescent="0.35">
      <c r="B19" s="201">
        <v>15</v>
      </c>
      <c r="C19" s="1" t="s">
        <v>148</v>
      </c>
      <c r="D19" s="180"/>
      <c r="E19" s="180"/>
      <c r="F19" s="180"/>
      <c r="G19" s="180"/>
      <c r="H19" s="180"/>
      <c r="I19" s="180">
        <f t="shared" si="2"/>
        <v>5</v>
      </c>
      <c r="J19" s="202" t="str">
        <f t="shared" si="3"/>
        <v/>
      </c>
      <c r="K19" s="202" t="s">
        <v>145</v>
      </c>
      <c r="L19" s="203"/>
      <c r="M19" s="203"/>
      <c r="N19" s="203"/>
      <c r="O19" s="203"/>
      <c r="P19" s="203"/>
      <c r="Q19" s="204">
        <f t="shared" si="0"/>
        <v>5</v>
      </c>
      <c r="R19" s="205" t="str">
        <f t="shared" si="4"/>
        <v/>
      </c>
      <c r="S19" s="206" t="s">
        <v>145</v>
      </c>
      <c r="T19" s="207">
        <f t="shared" si="5"/>
        <v>0</v>
      </c>
      <c r="U19" s="208">
        <f t="shared" si="1"/>
        <v>0</v>
      </c>
      <c r="V19" s="209"/>
    </row>
    <row r="20" spans="2:22" x14ac:dyDescent="0.35">
      <c r="B20" s="201">
        <v>16</v>
      </c>
      <c r="C20" s="1" t="s">
        <v>148</v>
      </c>
      <c r="D20" s="180"/>
      <c r="E20" s="180"/>
      <c r="F20" s="180"/>
      <c r="G20" s="180"/>
      <c r="H20" s="180"/>
      <c r="I20" s="180">
        <f t="shared" si="2"/>
        <v>5</v>
      </c>
      <c r="J20" s="202" t="str">
        <f t="shared" si="3"/>
        <v/>
      </c>
      <c r="K20" s="202" t="s">
        <v>145</v>
      </c>
      <c r="L20" s="203"/>
      <c r="M20" s="203"/>
      <c r="N20" s="203"/>
      <c r="O20" s="203"/>
      <c r="P20" s="203"/>
      <c r="Q20" s="204">
        <f t="shared" si="0"/>
        <v>5</v>
      </c>
      <c r="R20" s="205" t="str">
        <f t="shared" si="4"/>
        <v/>
      </c>
      <c r="S20" s="206" t="s">
        <v>145</v>
      </c>
      <c r="T20" s="207">
        <f t="shared" si="5"/>
        <v>0</v>
      </c>
      <c r="U20" s="208">
        <f t="shared" si="1"/>
        <v>0</v>
      </c>
      <c r="V20" s="209"/>
    </row>
    <row r="21" spans="2:22" x14ac:dyDescent="0.35">
      <c r="B21" s="201">
        <v>17</v>
      </c>
      <c r="C21" s="1" t="s">
        <v>148</v>
      </c>
      <c r="D21" s="180"/>
      <c r="E21" s="180"/>
      <c r="F21" s="180"/>
      <c r="G21" s="180"/>
      <c r="H21" s="180"/>
      <c r="I21" s="180">
        <f t="shared" si="2"/>
        <v>5</v>
      </c>
      <c r="J21" s="202" t="str">
        <f t="shared" si="3"/>
        <v/>
      </c>
      <c r="K21" s="202" t="s">
        <v>145</v>
      </c>
      <c r="L21" s="203"/>
      <c r="M21" s="203"/>
      <c r="N21" s="203"/>
      <c r="O21" s="203"/>
      <c r="P21" s="203"/>
      <c r="Q21" s="204">
        <f t="shared" si="0"/>
        <v>5</v>
      </c>
      <c r="R21" s="205" t="str">
        <f t="shared" si="4"/>
        <v/>
      </c>
      <c r="S21" s="206" t="s">
        <v>145</v>
      </c>
      <c r="T21" s="207">
        <f t="shared" si="5"/>
        <v>0</v>
      </c>
      <c r="U21" s="208">
        <f t="shared" si="1"/>
        <v>0</v>
      </c>
      <c r="V21" s="209"/>
    </row>
    <row r="22" spans="2:22" x14ac:dyDescent="0.35">
      <c r="B22" s="201">
        <v>18</v>
      </c>
      <c r="C22" s="1" t="s">
        <v>148</v>
      </c>
      <c r="D22" s="180"/>
      <c r="E22" s="180"/>
      <c r="F22" s="180"/>
      <c r="G22" s="180"/>
      <c r="H22" s="180"/>
      <c r="I22" s="180">
        <f t="shared" si="2"/>
        <v>5</v>
      </c>
      <c r="J22" s="202" t="str">
        <f t="shared" si="3"/>
        <v/>
      </c>
      <c r="K22" s="202" t="s">
        <v>145</v>
      </c>
      <c r="L22" s="203"/>
      <c r="M22" s="203"/>
      <c r="N22" s="203"/>
      <c r="O22" s="203"/>
      <c r="P22" s="203"/>
      <c r="Q22" s="204">
        <f t="shared" si="0"/>
        <v>5</v>
      </c>
      <c r="R22" s="205" t="str">
        <f t="shared" si="4"/>
        <v/>
      </c>
      <c r="S22" s="206" t="s">
        <v>145</v>
      </c>
      <c r="T22" s="207">
        <f t="shared" si="5"/>
        <v>0</v>
      </c>
      <c r="U22" s="208">
        <f t="shared" si="1"/>
        <v>0</v>
      </c>
      <c r="V22" s="209"/>
    </row>
    <row r="23" spans="2:22" x14ac:dyDescent="0.35">
      <c r="B23" s="201">
        <v>19</v>
      </c>
      <c r="C23" s="1" t="s">
        <v>148</v>
      </c>
      <c r="D23" s="180"/>
      <c r="E23" s="180"/>
      <c r="F23" s="180"/>
      <c r="G23" s="180"/>
      <c r="H23" s="180"/>
      <c r="I23" s="180">
        <f t="shared" si="2"/>
        <v>5</v>
      </c>
      <c r="J23" s="202" t="str">
        <f t="shared" si="3"/>
        <v/>
      </c>
      <c r="K23" s="202" t="s">
        <v>145</v>
      </c>
      <c r="L23" s="203"/>
      <c r="M23" s="203"/>
      <c r="N23" s="203"/>
      <c r="O23" s="203"/>
      <c r="P23" s="203"/>
      <c r="Q23" s="204">
        <f t="shared" si="0"/>
        <v>5</v>
      </c>
      <c r="R23" s="205" t="str">
        <f t="shared" si="4"/>
        <v/>
      </c>
      <c r="S23" s="206" t="s">
        <v>145</v>
      </c>
      <c r="T23" s="207">
        <f t="shared" si="5"/>
        <v>0</v>
      </c>
      <c r="U23" s="208">
        <f t="shared" si="1"/>
        <v>0</v>
      </c>
      <c r="V23" s="209"/>
    </row>
    <row r="24" spans="2:22" x14ac:dyDescent="0.35">
      <c r="B24" s="201">
        <v>20</v>
      </c>
      <c r="C24" s="1" t="s">
        <v>148</v>
      </c>
      <c r="D24" s="180"/>
      <c r="E24" s="180"/>
      <c r="F24" s="180"/>
      <c r="G24" s="180"/>
      <c r="H24" s="180"/>
      <c r="I24" s="180">
        <f t="shared" si="2"/>
        <v>5</v>
      </c>
      <c r="J24" s="202" t="str">
        <f t="shared" si="3"/>
        <v/>
      </c>
      <c r="K24" s="202" t="s">
        <v>145</v>
      </c>
      <c r="L24" s="203"/>
      <c r="M24" s="203"/>
      <c r="N24" s="203"/>
      <c r="O24" s="203"/>
      <c r="P24" s="203"/>
      <c r="Q24" s="204">
        <f t="shared" si="0"/>
        <v>5</v>
      </c>
      <c r="R24" s="205" t="str">
        <f t="shared" si="4"/>
        <v/>
      </c>
      <c r="S24" s="206" t="s">
        <v>145</v>
      </c>
      <c r="T24" s="207">
        <f t="shared" si="5"/>
        <v>0</v>
      </c>
      <c r="U24" s="208">
        <f t="shared" si="1"/>
        <v>0</v>
      </c>
      <c r="V24" s="209"/>
    </row>
    <row r="25" spans="2:22" x14ac:dyDescent="0.35">
      <c r="B25" s="201">
        <v>21</v>
      </c>
      <c r="C25" s="1" t="s">
        <v>148</v>
      </c>
      <c r="D25" s="180"/>
      <c r="E25" s="180"/>
      <c r="F25" s="180"/>
      <c r="G25" s="180"/>
      <c r="H25" s="180"/>
      <c r="I25" s="180">
        <f t="shared" si="2"/>
        <v>5</v>
      </c>
      <c r="J25" s="202" t="str">
        <f t="shared" si="3"/>
        <v/>
      </c>
      <c r="K25" s="202" t="s">
        <v>145</v>
      </c>
      <c r="L25" s="203"/>
      <c r="M25" s="203"/>
      <c r="N25" s="203"/>
      <c r="O25" s="203"/>
      <c r="P25" s="203"/>
      <c r="Q25" s="204">
        <f t="shared" si="0"/>
        <v>5</v>
      </c>
      <c r="R25" s="205" t="str">
        <f t="shared" si="4"/>
        <v/>
      </c>
      <c r="S25" s="206" t="s">
        <v>145</v>
      </c>
      <c r="T25" s="207">
        <f t="shared" si="5"/>
        <v>0</v>
      </c>
      <c r="U25" s="208">
        <f t="shared" si="1"/>
        <v>0</v>
      </c>
      <c r="V25" s="209"/>
    </row>
    <row r="26" spans="2:22" x14ac:dyDescent="0.35">
      <c r="B26" s="201">
        <v>22</v>
      </c>
      <c r="C26" s="1" t="s">
        <v>148</v>
      </c>
      <c r="D26" s="180"/>
      <c r="E26" s="180"/>
      <c r="F26" s="180"/>
      <c r="G26" s="180"/>
      <c r="H26" s="180"/>
      <c r="I26" s="180">
        <f t="shared" si="2"/>
        <v>5</v>
      </c>
      <c r="J26" s="202" t="str">
        <f t="shared" si="3"/>
        <v/>
      </c>
      <c r="K26" s="202" t="s">
        <v>145</v>
      </c>
      <c r="L26" s="203"/>
      <c r="M26" s="203"/>
      <c r="N26" s="203"/>
      <c r="O26" s="203"/>
      <c r="P26" s="203"/>
      <c r="Q26" s="204">
        <f t="shared" si="0"/>
        <v>5</v>
      </c>
      <c r="R26" s="205" t="str">
        <f t="shared" si="4"/>
        <v/>
      </c>
      <c r="S26" s="206" t="s">
        <v>145</v>
      </c>
      <c r="T26" s="207">
        <f t="shared" si="5"/>
        <v>0</v>
      </c>
      <c r="U26" s="208">
        <f t="shared" si="1"/>
        <v>0</v>
      </c>
      <c r="V26" s="209"/>
    </row>
    <row r="27" spans="2:22" ht="15" thickBot="1" x14ac:dyDescent="0.4">
      <c r="B27" s="210">
        <v>23</v>
      </c>
      <c r="C27" s="174" t="s">
        <v>149</v>
      </c>
      <c r="D27" s="186"/>
      <c r="E27" s="186"/>
      <c r="F27" s="186"/>
      <c r="G27" s="186"/>
      <c r="H27" s="186"/>
      <c r="I27" s="186">
        <f>COUNTBLANK(D27:H27)</f>
        <v>5</v>
      </c>
      <c r="J27" s="211" t="str">
        <f>IF(I27=5,"",AVERAGE(D27:H27))</f>
        <v/>
      </c>
      <c r="K27" s="211" t="s">
        <v>145</v>
      </c>
      <c r="L27" s="212"/>
      <c r="M27" s="212"/>
      <c r="N27" s="212"/>
      <c r="O27" s="212"/>
      <c r="P27" s="212"/>
      <c r="Q27" s="213">
        <f>COUNTBLANK(L27:P27)</f>
        <v>5</v>
      </c>
      <c r="R27" s="214" t="str">
        <f>IF(Q27=5,"",AVERAGE(L27:P27))</f>
        <v/>
      </c>
      <c r="S27" s="215" t="s">
        <v>145</v>
      </c>
      <c r="T27" s="216">
        <f>IF(AND(K27="YES",S27="YES"),"ERROR",IF(AND(K27="YES",S27="NO"),R27,IF(AND(K27="NO",S27="YES"),J27,SUM(J27,R27))))</f>
        <v>0</v>
      </c>
      <c r="U27" s="217">
        <f t="shared" si="1"/>
        <v>0</v>
      </c>
      <c r="V27" s="218"/>
    </row>
    <row r="28" spans="2:22" ht="15" thickBot="1" x14ac:dyDescent="0.4">
      <c r="D28" s="219" t="s">
        <v>150</v>
      </c>
      <c r="E28" s="220"/>
      <c r="F28" s="220"/>
      <c r="G28" s="220"/>
      <c r="H28" s="221"/>
      <c r="J28" s="222">
        <f>SUM(J5:J27)</f>
        <v>0</v>
      </c>
      <c r="L28" s="223" t="s">
        <v>151</v>
      </c>
      <c r="M28" s="224"/>
      <c r="N28" s="224"/>
      <c r="O28" s="224"/>
      <c r="P28" s="225"/>
      <c r="R28" s="222">
        <f>SUM(R5:R27)</f>
        <v>0</v>
      </c>
      <c r="S28" s="222"/>
      <c r="T28" s="226">
        <f>SUM(T5:T27)</f>
        <v>0</v>
      </c>
      <c r="U28" s="227">
        <f>SUM(U5:U27)</f>
        <v>0</v>
      </c>
      <c r="V28" s="228">
        <f>SUM(V5:V27)</f>
        <v>0</v>
      </c>
    </row>
    <row r="29" spans="2:22" ht="15" thickBot="1" x14ac:dyDescent="0.4">
      <c r="D29" s="337">
        <f>J28</f>
        <v>0</v>
      </c>
      <c r="E29" s="338"/>
      <c r="F29" s="338"/>
      <c r="G29" s="338"/>
      <c r="H29" s="339"/>
      <c r="L29" s="340">
        <f>R28</f>
        <v>0</v>
      </c>
      <c r="M29" s="341"/>
      <c r="N29" s="341"/>
      <c r="O29" s="341"/>
      <c r="P29" s="342"/>
    </row>
    <row r="33" spans="3:3" x14ac:dyDescent="0.35">
      <c r="C33" s="222"/>
    </row>
  </sheetData>
  <mergeCells count="11">
    <mergeCell ref="T2:T4"/>
    <mergeCell ref="U2:U4"/>
    <mergeCell ref="V2:V4"/>
    <mergeCell ref="D29:H29"/>
    <mergeCell ref="L29:P29"/>
    <mergeCell ref="D2:H3"/>
    <mergeCell ref="J2:J3"/>
    <mergeCell ref="K2:K4"/>
    <mergeCell ref="L2:P3"/>
    <mergeCell ref="R2:R3"/>
    <mergeCell ref="S2:S4"/>
  </mergeCells>
  <dataValidations count="1">
    <dataValidation type="list" allowBlank="1" showInputMessage="1" showErrorMessage="1" sqref="K5:K27 S5:S27">
      <formula1>"YES,NO"</formula1>
    </dataValidation>
  </dataValidation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29"/>
  <sheetViews>
    <sheetView workbookViewId="0">
      <selection activeCell="B4" sqref="B4"/>
    </sheetView>
  </sheetViews>
  <sheetFormatPr defaultRowHeight="14.5" x14ac:dyDescent="0.35"/>
  <cols>
    <col min="2" max="2" width="13.7265625" customWidth="1"/>
    <col min="3" max="3" width="34.1796875" customWidth="1"/>
    <col min="4" max="8" width="4.81640625" customWidth="1"/>
    <col min="9" max="9" width="4.81640625" hidden="1" customWidth="1"/>
    <col min="10" max="10" width="11" hidden="1" customWidth="1"/>
    <col min="11" max="11" width="11" customWidth="1"/>
    <col min="12" max="16" width="4.81640625" customWidth="1"/>
    <col min="17" max="17" width="4.81640625" hidden="1" customWidth="1"/>
    <col min="18" max="18" width="10.7265625" hidden="1" customWidth="1"/>
    <col min="19" max="19" width="13.453125" customWidth="1"/>
    <col min="20" max="20" width="7.26953125" customWidth="1"/>
    <col min="21" max="21" width="12.453125" customWidth="1"/>
    <col min="22" max="22" width="10.7265625" customWidth="1"/>
  </cols>
  <sheetData>
    <row r="1" spans="2:22" ht="15" thickBot="1" x14ac:dyDescent="0.4"/>
    <row r="2" spans="2:22" ht="15" customHeight="1" x14ac:dyDescent="0.35">
      <c r="B2" s="175" t="s">
        <v>127</v>
      </c>
      <c r="C2" s="176" t="s">
        <v>128</v>
      </c>
      <c r="D2" s="343" t="s">
        <v>129</v>
      </c>
      <c r="E2" s="344"/>
      <c r="F2" s="344"/>
      <c r="G2" s="344"/>
      <c r="H2" s="345"/>
      <c r="I2" s="177"/>
      <c r="J2" s="349"/>
      <c r="K2" s="351" t="s">
        <v>130</v>
      </c>
      <c r="L2" s="354" t="s">
        <v>131</v>
      </c>
      <c r="M2" s="355"/>
      <c r="N2" s="355"/>
      <c r="O2" s="355"/>
      <c r="P2" s="355"/>
      <c r="Q2" s="178"/>
      <c r="R2" s="358"/>
      <c r="S2" s="360" t="s">
        <v>132</v>
      </c>
      <c r="T2" s="332" t="s">
        <v>133</v>
      </c>
      <c r="U2" s="335" t="s">
        <v>134</v>
      </c>
      <c r="V2" s="335" t="s">
        <v>135</v>
      </c>
    </row>
    <row r="3" spans="2:22" ht="15.75" customHeight="1" thickBot="1" x14ac:dyDescent="0.4">
      <c r="B3" s="229">
        <f>Summary!D4</f>
        <v>38.861835039012618</v>
      </c>
      <c r="C3" s="179" t="s">
        <v>180</v>
      </c>
      <c r="D3" s="346"/>
      <c r="E3" s="347"/>
      <c r="F3" s="347"/>
      <c r="G3" s="347"/>
      <c r="H3" s="348"/>
      <c r="I3" s="180"/>
      <c r="J3" s="350"/>
      <c r="K3" s="352"/>
      <c r="L3" s="356"/>
      <c r="M3" s="357"/>
      <c r="N3" s="357"/>
      <c r="O3" s="357"/>
      <c r="P3" s="357"/>
      <c r="Q3" s="181"/>
      <c r="R3" s="359"/>
      <c r="S3" s="361"/>
      <c r="T3" s="333"/>
      <c r="U3" s="336"/>
      <c r="V3" s="336"/>
    </row>
    <row r="4" spans="2:22" ht="15" thickBot="1" x14ac:dyDescent="0.4">
      <c r="B4" s="182" t="s">
        <v>136</v>
      </c>
      <c r="C4" s="183" t="s">
        <v>137</v>
      </c>
      <c r="D4" s="184" t="s">
        <v>138</v>
      </c>
      <c r="E4" s="185" t="s">
        <v>139</v>
      </c>
      <c r="F4" s="185" t="s">
        <v>140</v>
      </c>
      <c r="G4" s="185" t="s">
        <v>141</v>
      </c>
      <c r="H4" s="185" t="s">
        <v>142</v>
      </c>
      <c r="I4" s="186"/>
      <c r="J4" s="187" t="s">
        <v>143</v>
      </c>
      <c r="K4" s="353"/>
      <c r="L4" s="188" t="s">
        <v>138</v>
      </c>
      <c r="M4" s="189" t="s">
        <v>139</v>
      </c>
      <c r="N4" s="189" t="s">
        <v>140</v>
      </c>
      <c r="O4" s="189" t="s">
        <v>141</v>
      </c>
      <c r="P4" s="189" t="s">
        <v>142</v>
      </c>
      <c r="Q4" s="190"/>
      <c r="R4" s="191" t="s">
        <v>143</v>
      </c>
      <c r="S4" s="362"/>
      <c r="T4" s="334"/>
      <c r="U4" s="336"/>
      <c r="V4" s="336"/>
    </row>
    <row r="5" spans="2:22" x14ac:dyDescent="0.35">
      <c r="B5" s="192">
        <v>1</v>
      </c>
      <c r="C5" s="173" t="s">
        <v>144</v>
      </c>
      <c r="D5" s="177"/>
      <c r="E5" s="177"/>
      <c r="F5" s="177"/>
      <c r="G5" s="177"/>
      <c r="H5" s="177"/>
      <c r="I5" s="177">
        <f>COUNTBLANK(D5:H5)</f>
        <v>5</v>
      </c>
      <c r="J5" s="193" t="str">
        <f>IF(I5=5,"",AVERAGE(D5:H5))</f>
        <v/>
      </c>
      <c r="K5" s="193" t="s">
        <v>145</v>
      </c>
      <c r="L5" s="194"/>
      <c r="M5" s="194"/>
      <c r="N5" s="194"/>
      <c r="O5" s="194"/>
      <c r="P5" s="194"/>
      <c r="Q5" s="195">
        <f t="shared" ref="Q5:Q26" si="0">COUNTBLANK(L5:P5)</f>
        <v>5</v>
      </c>
      <c r="R5" s="196" t="str">
        <f>IF(Q5=5,"",AVERAGE(L5:P5))</f>
        <v/>
      </c>
      <c r="S5" s="197" t="s">
        <v>145</v>
      </c>
      <c r="T5" s="198">
        <f>IF(AND(K5="YES",S5="YES"),"ERROR",IF(AND(K5="YES",S5="NO"),R5,IF(AND(K5="NO",S5="YES"),J5,SUM(J5,R5))))</f>
        <v>0</v>
      </c>
      <c r="U5" s="199">
        <f>IF(T5="","",+T5/$B$3)</f>
        <v>0</v>
      </c>
      <c r="V5" s="200"/>
    </row>
    <row r="6" spans="2:22" x14ac:dyDescent="0.35">
      <c r="B6" s="201">
        <v>2</v>
      </c>
      <c r="C6" s="1" t="s">
        <v>146</v>
      </c>
      <c r="D6" s="180"/>
      <c r="E6" s="180"/>
      <c r="F6" s="180"/>
      <c r="G6" s="180"/>
      <c r="H6" s="180"/>
      <c r="I6" s="180">
        <f>COUNTBLANK(D6:H6)</f>
        <v>5</v>
      </c>
      <c r="J6" s="202" t="str">
        <f>IF(I6=5,"",AVERAGE(D6:H6))</f>
        <v/>
      </c>
      <c r="K6" s="202" t="s">
        <v>145</v>
      </c>
      <c r="L6" s="203"/>
      <c r="M6" s="203"/>
      <c r="N6" s="203"/>
      <c r="O6" s="203"/>
      <c r="P6" s="203"/>
      <c r="Q6" s="204">
        <f t="shared" si="0"/>
        <v>5</v>
      </c>
      <c r="R6" s="205" t="str">
        <f>IF(Q6=5,"",AVERAGE(L6:P6))</f>
        <v/>
      </c>
      <c r="S6" s="206" t="s">
        <v>145</v>
      </c>
      <c r="T6" s="207">
        <f>IF(AND(K6="YES",S6="YES"),"ERROR",IF(AND(K6="YES",S6="NO"),R6,IF(AND(K6="NO",S6="YES"),J6,SUM(J6,R6))))</f>
        <v>0</v>
      </c>
      <c r="U6" s="208">
        <f>IF(T6="","",+T6/$B$3)</f>
        <v>0</v>
      </c>
      <c r="V6" s="209"/>
    </row>
    <row r="7" spans="2:22" x14ac:dyDescent="0.35">
      <c r="B7" s="201">
        <v>3</v>
      </c>
      <c r="C7" s="1" t="s">
        <v>147</v>
      </c>
      <c r="D7" s="180"/>
      <c r="E7" s="180"/>
      <c r="F7" s="180"/>
      <c r="G7" s="180"/>
      <c r="H7" s="180"/>
      <c r="I7" s="180">
        <f>COUNTBLANK(D7:H7)</f>
        <v>5</v>
      </c>
      <c r="J7" s="202" t="str">
        <f>IF(I7=5,"",AVERAGE(D7:H7))</f>
        <v/>
      </c>
      <c r="K7" s="202" t="s">
        <v>145</v>
      </c>
      <c r="L7" s="203"/>
      <c r="M7" s="203"/>
      <c r="N7" s="203"/>
      <c r="O7" s="203"/>
      <c r="P7" s="203"/>
      <c r="Q7" s="204">
        <f t="shared" si="0"/>
        <v>5</v>
      </c>
      <c r="R7" s="205" t="str">
        <f>IF(Q7=5,"",AVERAGE(L7:P7))</f>
        <v/>
      </c>
      <c r="S7" s="206" t="s">
        <v>145</v>
      </c>
      <c r="T7" s="207">
        <f>IF(AND(K7="YES",S7="YES"),"ERROR",IF(AND(K7="YES",S7="NO"),R7,IF(AND(K7="NO",S7="YES"),J7,SUM(J7,R7))))</f>
        <v>0</v>
      </c>
      <c r="U7" s="208">
        <f>IF(T7="","",+T7/$B$3)</f>
        <v>0</v>
      </c>
      <c r="V7" s="209"/>
    </row>
    <row r="8" spans="2:22" x14ac:dyDescent="0.35">
      <c r="B8" s="201">
        <v>4</v>
      </c>
      <c r="C8" s="1" t="s">
        <v>148</v>
      </c>
      <c r="D8" s="180"/>
      <c r="E8" s="180"/>
      <c r="F8" s="180"/>
      <c r="G8" s="180"/>
      <c r="H8" s="180"/>
      <c r="I8" s="180">
        <f>COUNTBLANK(D8:H8)</f>
        <v>5</v>
      </c>
      <c r="J8" s="202" t="str">
        <f>IF(I8=5,"",AVERAGE(D8:H8))</f>
        <v/>
      </c>
      <c r="K8" s="202" t="s">
        <v>145</v>
      </c>
      <c r="L8" s="203"/>
      <c r="M8" s="203"/>
      <c r="N8" s="203"/>
      <c r="O8" s="203"/>
      <c r="P8" s="203"/>
      <c r="Q8" s="204">
        <f t="shared" si="0"/>
        <v>5</v>
      </c>
      <c r="R8" s="205" t="str">
        <f>IF(Q8=5,"",AVERAGE(L8:P8))</f>
        <v/>
      </c>
      <c r="S8" s="206" t="s">
        <v>145</v>
      </c>
      <c r="T8" s="207">
        <f>IF(AND(K8="YES",S8="YES"),"ERROR",IF(AND(K8="YES",S8="NO"),R8,IF(AND(K8="NO",S8="YES"),J8,SUM(J8,R8))))</f>
        <v>0</v>
      </c>
      <c r="U8" s="208">
        <f t="shared" ref="U8:U27" si="1">IF(T8="","",+T8/$B$3)</f>
        <v>0</v>
      </c>
      <c r="V8" s="209"/>
    </row>
    <row r="9" spans="2:22" x14ac:dyDescent="0.35">
      <c r="B9" s="201">
        <v>5</v>
      </c>
      <c r="C9" s="1" t="s">
        <v>148</v>
      </c>
      <c r="D9" s="180"/>
      <c r="E9" s="180"/>
      <c r="F9" s="180"/>
      <c r="G9" s="180"/>
      <c r="H9" s="180"/>
      <c r="I9" s="180">
        <f t="shared" ref="I9:I26" si="2">COUNTBLANK(D9:H9)</f>
        <v>5</v>
      </c>
      <c r="J9" s="202" t="str">
        <f t="shared" ref="J9:J26" si="3">IF(I9=5,"",AVERAGE(D9:H9))</f>
        <v/>
      </c>
      <c r="K9" s="202" t="s">
        <v>145</v>
      </c>
      <c r="L9" s="203"/>
      <c r="M9" s="203"/>
      <c r="N9" s="203"/>
      <c r="O9" s="203"/>
      <c r="P9" s="203"/>
      <c r="Q9" s="204">
        <f t="shared" si="0"/>
        <v>5</v>
      </c>
      <c r="R9" s="205" t="str">
        <f t="shared" ref="R9:R26" si="4">IF(Q9=5,"",AVERAGE(L9:P9))</f>
        <v/>
      </c>
      <c r="S9" s="206" t="s">
        <v>145</v>
      </c>
      <c r="T9" s="207">
        <f t="shared" ref="T9:T26" si="5">IF(AND(K9="YES",S9="YES"),"ERROR",IF(AND(K9="YES",S9="NO"),R9,IF(AND(K9="NO",S9="YES"),J9,SUM(J9,R9))))</f>
        <v>0</v>
      </c>
      <c r="U9" s="208">
        <f t="shared" si="1"/>
        <v>0</v>
      </c>
      <c r="V9" s="209"/>
    </row>
    <row r="10" spans="2:22" x14ac:dyDescent="0.35">
      <c r="B10" s="201">
        <v>6</v>
      </c>
      <c r="C10" s="1" t="s">
        <v>148</v>
      </c>
      <c r="D10" s="180"/>
      <c r="E10" s="180"/>
      <c r="F10" s="180"/>
      <c r="G10" s="180"/>
      <c r="H10" s="180"/>
      <c r="I10" s="180">
        <f t="shared" si="2"/>
        <v>5</v>
      </c>
      <c r="J10" s="202" t="str">
        <f t="shared" si="3"/>
        <v/>
      </c>
      <c r="K10" s="202" t="s">
        <v>145</v>
      </c>
      <c r="L10" s="203"/>
      <c r="M10" s="203"/>
      <c r="N10" s="203"/>
      <c r="O10" s="203"/>
      <c r="P10" s="203"/>
      <c r="Q10" s="204">
        <f t="shared" si="0"/>
        <v>5</v>
      </c>
      <c r="R10" s="205" t="str">
        <f t="shared" si="4"/>
        <v/>
      </c>
      <c r="S10" s="206" t="s">
        <v>145</v>
      </c>
      <c r="T10" s="207">
        <f t="shared" si="5"/>
        <v>0</v>
      </c>
      <c r="U10" s="208">
        <f t="shared" si="1"/>
        <v>0</v>
      </c>
      <c r="V10" s="209"/>
    </row>
    <row r="11" spans="2:22" x14ac:dyDescent="0.35">
      <c r="B11" s="201">
        <v>7</v>
      </c>
      <c r="C11" s="1" t="s">
        <v>148</v>
      </c>
      <c r="D11" s="180"/>
      <c r="E11" s="180"/>
      <c r="F11" s="180"/>
      <c r="G11" s="180"/>
      <c r="H11" s="180"/>
      <c r="I11" s="180">
        <f t="shared" si="2"/>
        <v>5</v>
      </c>
      <c r="J11" s="202" t="str">
        <f t="shared" si="3"/>
        <v/>
      </c>
      <c r="K11" s="202" t="s">
        <v>145</v>
      </c>
      <c r="L11" s="203"/>
      <c r="M11" s="203"/>
      <c r="N11" s="203"/>
      <c r="O11" s="203"/>
      <c r="P11" s="203"/>
      <c r="Q11" s="204">
        <f t="shared" si="0"/>
        <v>5</v>
      </c>
      <c r="R11" s="205" t="str">
        <f t="shared" si="4"/>
        <v/>
      </c>
      <c r="S11" s="206" t="s">
        <v>145</v>
      </c>
      <c r="T11" s="207">
        <f t="shared" si="5"/>
        <v>0</v>
      </c>
      <c r="U11" s="208">
        <f t="shared" si="1"/>
        <v>0</v>
      </c>
      <c r="V11" s="209"/>
    </row>
    <row r="12" spans="2:22" x14ac:dyDescent="0.35">
      <c r="B12" s="201">
        <v>8</v>
      </c>
      <c r="C12" s="1" t="s">
        <v>148</v>
      </c>
      <c r="D12" s="180"/>
      <c r="E12" s="180"/>
      <c r="F12" s="180"/>
      <c r="G12" s="180"/>
      <c r="H12" s="180"/>
      <c r="I12" s="180">
        <f t="shared" si="2"/>
        <v>5</v>
      </c>
      <c r="J12" s="202" t="str">
        <f t="shared" si="3"/>
        <v/>
      </c>
      <c r="K12" s="202" t="s">
        <v>145</v>
      </c>
      <c r="L12" s="203"/>
      <c r="M12" s="203"/>
      <c r="N12" s="203"/>
      <c r="O12" s="203"/>
      <c r="P12" s="203"/>
      <c r="Q12" s="204">
        <f t="shared" si="0"/>
        <v>5</v>
      </c>
      <c r="R12" s="205" t="str">
        <f t="shared" si="4"/>
        <v/>
      </c>
      <c r="S12" s="206" t="s">
        <v>145</v>
      </c>
      <c r="T12" s="207">
        <f t="shared" si="5"/>
        <v>0</v>
      </c>
      <c r="U12" s="208">
        <f t="shared" si="1"/>
        <v>0</v>
      </c>
      <c r="V12" s="209"/>
    </row>
    <row r="13" spans="2:22" x14ac:dyDescent="0.35">
      <c r="B13" s="201">
        <v>9</v>
      </c>
      <c r="C13" s="1" t="s">
        <v>148</v>
      </c>
      <c r="D13" s="180"/>
      <c r="E13" s="180"/>
      <c r="F13" s="180"/>
      <c r="G13" s="180"/>
      <c r="H13" s="180"/>
      <c r="I13" s="180">
        <f t="shared" si="2"/>
        <v>5</v>
      </c>
      <c r="J13" s="202" t="str">
        <f t="shared" si="3"/>
        <v/>
      </c>
      <c r="K13" s="202" t="s">
        <v>145</v>
      </c>
      <c r="L13" s="203"/>
      <c r="M13" s="203"/>
      <c r="N13" s="203"/>
      <c r="O13" s="203"/>
      <c r="P13" s="203"/>
      <c r="Q13" s="204">
        <f t="shared" si="0"/>
        <v>5</v>
      </c>
      <c r="R13" s="205" t="str">
        <f t="shared" si="4"/>
        <v/>
      </c>
      <c r="S13" s="206" t="s">
        <v>145</v>
      </c>
      <c r="T13" s="207">
        <f t="shared" si="5"/>
        <v>0</v>
      </c>
      <c r="U13" s="208">
        <f t="shared" si="1"/>
        <v>0</v>
      </c>
      <c r="V13" s="209"/>
    </row>
    <row r="14" spans="2:22" x14ac:dyDescent="0.35">
      <c r="B14" s="201">
        <v>10</v>
      </c>
      <c r="C14" s="1" t="s">
        <v>148</v>
      </c>
      <c r="D14" s="180"/>
      <c r="E14" s="180"/>
      <c r="F14" s="180"/>
      <c r="G14" s="180"/>
      <c r="H14" s="180"/>
      <c r="I14" s="180">
        <f t="shared" si="2"/>
        <v>5</v>
      </c>
      <c r="J14" s="202" t="str">
        <f t="shared" si="3"/>
        <v/>
      </c>
      <c r="K14" s="202" t="s">
        <v>145</v>
      </c>
      <c r="L14" s="203"/>
      <c r="M14" s="203"/>
      <c r="N14" s="203"/>
      <c r="O14" s="203"/>
      <c r="P14" s="203"/>
      <c r="Q14" s="204">
        <f t="shared" si="0"/>
        <v>5</v>
      </c>
      <c r="R14" s="205" t="str">
        <f t="shared" si="4"/>
        <v/>
      </c>
      <c r="S14" s="206" t="s">
        <v>145</v>
      </c>
      <c r="T14" s="207">
        <f t="shared" si="5"/>
        <v>0</v>
      </c>
      <c r="U14" s="208">
        <f t="shared" si="1"/>
        <v>0</v>
      </c>
      <c r="V14" s="209"/>
    </row>
    <row r="15" spans="2:22" x14ac:dyDescent="0.35">
      <c r="B15" s="201">
        <v>11</v>
      </c>
      <c r="C15" s="1" t="s">
        <v>148</v>
      </c>
      <c r="D15" s="180"/>
      <c r="E15" s="180"/>
      <c r="F15" s="180"/>
      <c r="G15" s="180"/>
      <c r="H15" s="180"/>
      <c r="I15" s="180">
        <f t="shared" si="2"/>
        <v>5</v>
      </c>
      <c r="J15" s="202" t="str">
        <f t="shared" si="3"/>
        <v/>
      </c>
      <c r="K15" s="202" t="s">
        <v>145</v>
      </c>
      <c r="L15" s="203"/>
      <c r="M15" s="203"/>
      <c r="N15" s="203"/>
      <c r="O15" s="203"/>
      <c r="P15" s="203"/>
      <c r="Q15" s="204">
        <f t="shared" si="0"/>
        <v>5</v>
      </c>
      <c r="R15" s="205" t="str">
        <f t="shared" si="4"/>
        <v/>
      </c>
      <c r="S15" s="206" t="s">
        <v>145</v>
      </c>
      <c r="T15" s="207">
        <f t="shared" si="5"/>
        <v>0</v>
      </c>
      <c r="U15" s="208">
        <f t="shared" si="1"/>
        <v>0</v>
      </c>
      <c r="V15" s="209"/>
    </row>
    <row r="16" spans="2:22" x14ac:dyDescent="0.35">
      <c r="B16" s="201">
        <v>12</v>
      </c>
      <c r="C16" s="1" t="s">
        <v>148</v>
      </c>
      <c r="D16" s="180"/>
      <c r="E16" s="180"/>
      <c r="F16" s="180"/>
      <c r="G16" s="180"/>
      <c r="H16" s="180"/>
      <c r="I16" s="180">
        <f t="shared" si="2"/>
        <v>5</v>
      </c>
      <c r="J16" s="202" t="str">
        <f t="shared" si="3"/>
        <v/>
      </c>
      <c r="K16" s="202" t="s">
        <v>145</v>
      </c>
      <c r="L16" s="203"/>
      <c r="M16" s="203"/>
      <c r="N16" s="203"/>
      <c r="O16" s="203"/>
      <c r="P16" s="203"/>
      <c r="Q16" s="204">
        <f t="shared" si="0"/>
        <v>5</v>
      </c>
      <c r="R16" s="205" t="str">
        <f t="shared" si="4"/>
        <v/>
      </c>
      <c r="S16" s="206" t="s">
        <v>145</v>
      </c>
      <c r="T16" s="207">
        <f t="shared" si="5"/>
        <v>0</v>
      </c>
      <c r="U16" s="208">
        <f t="shared" si="1"/>
        <v>0</v>
      </c>
      <c r="V16" s="209"/>
    </row>
    <row r="17" spans="2:22" x14ac:dyDescent="0.35">
      <c r="B17" s="201">
        <v>13</v>
      </c>
      <c r="C17" s="1" t="s">
        <v>148</v>
      </c>
      <c r="D17" s="180"/>
      <c r="E17" s="180"/>
      <c r="F17" s="180"/>
      <c r="G17" s="180"/>
      <c r="H17" s="180"/>
      <c r="I17" s="180">
        <f t="shared" si="2"/>
        <v>5</v>
      </c>
      <c r="J17" s="202" t="str">
        <f t="shared" si="3"/>
        <v/>
      </c>
      <c r="K17" s="202" t="s">
        <v>145</v>
      </c>
      <c r="L17" s="203"/>
      <c r="M17" s="203"/>
      <c r="N17" s="203"/>
      <c r="O17" s="203"/>
      <c r="P17" s="203"/>
      <c r="Q17" s="204">
        <f t="shared" si="0"/>
        <v>5</v>
      </c>
      <c r="R17" s="205" t="str">
        <f t="shared" si="4"/>
        <v/>
      </c>
      <c r="S17" s="206" t="s">
        <v>145</v>
      </c>
      <c r="T17" s="207">
        <f t="shared" si="5"/>
        <v>0</v>
      </c>
      <c r="U17" s="208">
        <f t="shared" si="1"/>
        <v>0</v>
      </c>
      <c r="V17" s="209"/>
    </row>
    <row r="18" spans="2:22" x14ac:dyDescent="0.35">
      <c r="B18" s="201">
        <v>14</v>
      </c>
      <c r="C18" s="1" t="s">
        <v>148</v>
      </c>
      <c r="D18" s="180"/>
      <c r="E18" s="180"/>
      <c r="F18" s="180"/>
      <c r="G18" s="180"/>
      <c r="H18" s="180"/>
      <c r="I18" s="180">
        <f t="shared" si="2"/>
        <v>5</v>
      </c>
      <c r="J18" s="202" t="str">
        <f t="shared" si="3"/>
        <v/>
      </c>
      <c r="K18" s="202" t="s">
        <v>145</v>
      </c>
      <c r="L18" s="203"/>
      <c r="M18" s="203"/>
      <c r="N18" s="203"/>
      <c r="O18" s="203"/>
      <c r="P18" s="203"/>
      <c r="Q18" s="204">
        <f t="shared" si="0"/>
        <v>5</v>
      </c>
      <c r="R18" s="205" t="str">
        <f t="shared" si="4"/>
        <v/>
      </c>
      <c r="S18" s="206" t="s">
        <v>145</v>
      </c>
      <c r="T18" s="207">
        <f t="shared" si="5"/>
        <v>0</v>
      </c>
      <c r="U18" s="208">
        <f t="shared" si="1"/>
        <v>0</v>
      </c>
      <c r="V18" s="209"/>
    </row>
    <row r="19" spans="2:22" x14ac:dyDescent="0.35">
      <c r="B19" s="201">
        <v>15</v>
      </c>
      <c r="C19" s="1" t="s">
        <v>148</v>
      </c>
      <c r="D19" s="180"/>
      <c r="E19" s="180"/>
      <c r="F19" s="180"/>
      <c r="G19" s="180"/>
      <c r="H19" s="180"/>
      <c r="I19" s="180">
        <f t="shared" si="2"/>
        <v>5</v>
      </c>
      <c r="J19" s="202" t="str">
        <f t="shared" si="3"/>
        <v/>
      </c>
      <c r="K19" s="202" t="s">
        <v>145</v>
      </c>
      <c r="L19" s="203"/>
      <c r="M19" s="203"/>
      <c r="N19" s="203"/>
      <c r="O19" s="203"/>
      <c r="P19" s="203"/>
      <c r="Q19" s="204">
        <f t="shared" si="0"/>
        <v>5</v>
      </c>
      <c r="R19" s="205" t="str">
        <f t="shared" si="4"/>
        <v/>
      </c>
      <c r="S19" s="206" t="s">
        <v>145</v>
      </c>
      <c r="T19" s="207">
        <f t="shared" si="5"/>
        <v>0</v>
      </c>
      <c r="U19" s="208">
        <f t="shared" si="1"/>
        <v>0</v>
      </c>
      <c r="V19" s="209"/>
    </row>
    <row r="20" spans="2:22" x14ac:dyDescent="0.35">
      <c r="B20" s="201">
        <v>16</v>
      </c>
      <c r="C20" s="1" t="s">
        <v>148</v>
      </c>
      <c r="D20" s="180"/>
      <c r="E20" s="180"/>
      <c r="F20" s="180"/>
      <c r="G20" s="180"/>
      <c r="H20" s="180"/>
      <c r="I20" s="180">
        <f t="shared" si="2"/>
        <v>5</v>
      </c>
      <c r="J20" s="202" t="str">
        <f t="shared" si="3"/>
        <v/>
      </c>
      <c r="K20" s="202" t="s">
        <v>145</v>
      </c>
      <c r="L20" s="203"/>
      <c r="M20" s="203"/>
      <c r="N20" s="203"/>
      <c r="O20" s="203"/>
      <c r="P20" s="203"/>
      <c r="Q20" s="204">
        <f t="shared" si="0"/>
        <v>5</v>
      </c>
      <c r="R20" s="205" t="str">
        <f t="shared" si="4"/>
        <v/>
      </c>
      <c r="S20" s="206" t="s">
        <v>145</v>
      </c>
      <c r="T20" s="207">
        <f t="shared" si="5"/>
        <v>0</v>
      </c>
      <c r="U20" s="208">
        <f t="shared" si="1"/>
        <v>0</v>
      </c>
      <c r="V20" s="209"/>
    </row>
    <row r="21" spans="2:22" x14ac:dyDescent="0.35">
      <c r="B21" s="201">
        <v>17</v>
      </c>
      <c r="C21" s="1" t="s">
        <v>148</v>
      </c>
      <c r="D21" s="180"/>
      <c r="E21" s="180"/>
      <c r="F21" s="180"/>
      <c r="G21" s="180"/>
      <c r="H21" s="180"/>
      <c r="I21" s="180">
        <f t="shared" si="2"/>
        <v>5</v>
      </c>
      <c r="J21" s="202" t="str">
        <f t="shared" si="3"/>
        <v/>
      </c>
      <c r="K21" s="202" t="s">
        <v>145</v>
      </c>
      <c r="L21" s="203"/>
      <c r="M21" s="203"/>
      <c r="N21" s="203"/>
      <c r="O21" s="203"/>
      <c r="P21" s="203"/>
      <c r="Q21" s="204">
        <f t="shared" si="0"/>
        <v>5</v>
      </c>
      <c r="R21" s="205" t="str">
        <f t="shared" si="4"/>
        <v/>
      </c>
      <c r="S21" s="206" t="s">
        <v>145</v>
      </c>
      <c r="T21" s="207">
        <f t="shared" si="5"/>
        <v>0</v>
      </c>
      <c r="U21" s="208">
        <f t="shared" si="1"/>
        <v>0</v>
      </c>
      <c r="V21" s="209"/>
    </row>
    <row r="22" spans="2:22" x14ac:dyDescent="0.35">
      <c r="B22" s="201">
        <v>18</v>
      </c>
      <c r="C22" s="1" t="s">
        <v>148</v>
      </c>
      <c r="D22" s="180"/>
      <c r="E22" s="180"/>
      <c r="F22" s="180"/>
      <c r="G22" s="180"/>
      <c r="H22" s="180"/>
      <c r="I22" s="180">
        <f t="shared" si="2"/>
        <v>5</v>
      </c>
      <c r="J22" s="202" t="str">
        <f t="shared" si="3"/>
        <v/>
      </c>
      <c r="K22" s="202" t="s">
        <v>145</v>
      </c>
      <c r="L22" s="203"/>
      <c r="M22" s="203"/>
      <c r="N22" s="203"/>
      <c r="O22" s="203"/>
      <c r="P22" s="203"/>
      <c r="Q22" s="204">
        <f t="shared" si="0"/>
        <v>5</v>
      </c>
      <c r="R22" s="205" t="str">
        <f t="shared" si="4"/>
        <v/>
      </c>
      <c r="S22" s="206" t="s">
        <v>145</v>
      </c>
      <c r="T22" s="207">
        <f t="shared" si="5"/>
        <v>0</v>
      </c>
      <c r="U22" s="208">
        <f t="shared" si="1"/>
        <v>0</v>
      </c>
      <c r="V22" s="209"/>
    </row>
    <row r="23" spans="2:22" x14ac:dyDescent="0.35">
      <c r="B23" s="201">
        <v>19</v>
      </c>
      <c r="C23" s="1" t="s">
        <v>148</v>
      </c>
      <c r="D23" s="180"/>
      <c r="E23" s="180"/>
      <c r="F23" s="180"/>
      <c r="G23" s="180"/>
      <c r="H23" s="180"/>
      <c r="I23" s="180">
        <f t="shared" si="2"/>
        <v>5</v>
      </c>
      <c r="J23" s="202" t="str">
        <f t="shared" si="3"/>
        <v/>
      </c>
      <c r="K23" s="202" t="s">
        <v>145</v>
      </c>
      <c r="L23" s="203"/>
      <c r="M23" s="203"/>
      <c r="N23" s="203"/>
      <c r="O23" s="203"/>
      <c r="P23" s="203"/>
      <c r="Q23" s="204">
        <f t="shared" si="0"/>
        <v>5</v>
      </c>
      <c r="R23" s="205" t="str">
        <f t="shared" si="4"/>
        <v/>
      </c>
      <c r="S23" s="206" t="s">
        <v>145</v>
      </c>
      <c r="T23" s="207">
        <f t="shared" si="5"/>
        <v>0</v>
      </c>
      <c r="U23" s="208">
        <f t="shared" si="1"/>
        <v>0</v>
      </c>
      <c r="V23" s="209"/>
    </row>
    <row r="24" spans="2:22" x14ac:dyDescent="0.35">
      <c r="B24" s="201">
        <v>20</v>
      </c>
      <c r="C24" s="1" t="s">
        <v>148</v>
      </c>
      <c r="D24" s="180"/>
      <c r="E24" s="180"/>
      <c r="F24" s="180"/>
      <c r="G24" s="180"/>
      <c r="H24" s="180"/>
      <c r="I24" s="180">
        <f t="shared" si="2"/>
        <v>5</v>
      </c>
      <c r="J24" s="202" t="str">
        <f t="shared" si="3"/>
        <v/>
      </c>
      <c r="K24" s="202" t="s">
        <v>145</v>
      </c>
      <c r="L24" s="203"/>
      <c r="M24" s="203"/>
      <c r="N24" s="203"/>
      <c r="O24" s="203"/>
      <c r="P24" s="203"/>
      <c r="Q24" s="204">
        <f t="shared" si="0"/>
        <v>5</v>
      </c>
      <c r="R24" s="205" t="str">
        <f t="shared" si="4"/>
        <v/>
      </c>
      <c r="S24" s="206" t="s">
        <v>145</v>
      </c>
      <c r="T24" s="207">
        <f t="shared" si="5"/>
        <v>0</v>
      </c>
      <c r="U24" s="208">
        <f t="shared" si="1"/>
        <v>0</v>
      </c>
      <c r="V24" s="209"/>
    </row>
    <row r="25" spans="2:22" x14ac:dyDescent="0.35">
      <c r="B25" s="201">
        <v>21</v>
      </c>
      <c r="C25" s="1" t="s">
        <v>148</v>
      </c>
      <c r="D25" s="180"/>
      <c r="E25" s="180"/>
      <c r="F25" s="180"/>
      <c r="G25" s="180"/>
      <c r="H25" s="180"/>
      <c r="I25" s="180">
        <f t="shared" si="2"/>
        <v>5</v>
      </c>
      <c r="J25" s="202" t="str">
        <f t="shared" si="3"/>
        <v/>
      </c>
      <c r="K25" s="202" t="s">
        <v>145</v>
      </c>
      <c r="L25" s="203"/>
      <c r="M25" s="203"/>
      <c r="N25" s="203"/>
      <c r="O25" s="203"/>
      <c r="P25" s="203"/>
      <c r="Q25" s="204">
        <f t="shared" si="0"/>
        <v>5</v>
      </c>
      <c r="R25" s="205" t="str">
        <f t="shared" si="4"/>
        <v/>
      </c>
      <c r="S25" s="206" t="s">
        <v>145</v>
      </c>
      <c r="T25" s="207">
        <f t="shared" si="5"/>
        <v>0</v>
      </c>
      <c r="U25" s="208">
        <f t="shared" si="1"/>
        <v>0</v>
      </c>
      <c r="V25" s="209"/>
    </row>
    <row r="26" spans="2:22" x14ac:dyDescent="0.35">
      <c r="B26" s="201">
        <v>22</v>
      </c>
      <c r="C26" s="1" t="s">
        <v>148</v>
      </c>
      <c r="D26" s="180"/>
      <c r="E26" s="180"/>
      <c r="F26" s="180"/>
      <c r="G26" s="180"/>
      <c r="H26" s="180"/>
      <c r="I26" s="180">
        <f t="shared" si="2"/>
        <v>5</v>
      </c>
      <c r="J26" s="202" t="str">
        <f t="shared" si="3"/>
        <v/>
      </c>
      <c r="K26" s="202" t="s">
        <v>145</v>
      </c>
      <c r="L26" s="203"/>
      <c r="M26" s="203"/>
      <c r="N26" s="203"/>
      <c r="O26" s="203"/>
      <c r="P26" s="203"/>
      <c r="Q26" s="204">
        <f t="shared" si="0"/>
        <v>5</v>
      </c>
      <c r="R26" s="205" t="str">
        <f t="shared" si="4"/>
        <v/>
      </c>
      <c r="S26" s="206" t="s">
        <v>145</v>
      </c>
      <c r="T26" s="207">
        <f t="shared" si="5"/>
        <v>0</v>
      </c>
      <c r="U26" s="208">
        <f t="shared" si="1"/>
        <v>0</v>
      </c>
      <c r="V26" s="209"/>
    </row>
    <row r="27" spans="2:22" ht="15" thickBot="1" x14ac:dyDescent="0.4">
      <c r="B27" s="210">
        <v>23</v>
      </c>
      <c r="C27" s="174" t="s">
        <v>149</v>
      </c>
      <c r="D27" s="186"/>
      <c r="E27" s="186"/>
      <c r="F27" s="186"/>
      <c r="G27" s="186"/>
      <c r="H27" s="186"/>
      <c r="I27" s="186">
        <f>COUNTBLANK(D27:H27)</f>
        <v>5</v>
      </c>
      <c r="J27" s="211" t="str">
        <f>IF(I27=5,"",AVERAGE(D27:H27))</f>
        <v/>
      </c>
      <c r="K27" s="211" t="s">
        <v>145</v>
      </c>
      <c r="L27" s="212"/>
      <c r="M27" s="212"/>
      <c r="N27" s="212"/>
      <c r="O27" s="212"/>
      <c r="P27" s="212"/>
      <c r="Q27" s="213">
        <f>COUNTBLANK(L27:P27)</f>
        <v>5</v>
      </c>
      <c r="R27" s="214" t="str">
        <f>IF(Q27=5,"",AVERAGE(L27:P27))</f>
        <v/>
      </c>
      <c r="S27" s="215" t="s">
        <v>145</v>
      </c>
      <c r="T27" s="216">
        <f>IF(AND(K27="YES",S27="YES"),"ERROR",IF(AND(K27="YES",S27="NO"),R27,IF(AND(K27="NO",S27="YES"),J27,SUM(J27,R27))))</f>
        <v>0</v>
      </c>
      <c r="U27" s="217">
        <f t="shared" si="1"/>
        <v>0</v>
      </c>
      <c r="V27" s="218"/>
    </row>
    <row r="28" spans="2:22" ht="15" thickBot="1" x14ac:dyDescent="0.4">
      <c r="D28" s="219" t="s">
        <v>150</v>
      </c>
      <c r="E28" s="220"/>
      <c r="F28" s="220"/>
      <c r="G28" s="220"/>
      <c r="H28" s="221"/>
      <c r="J28" s="222">
        <f>SUM(J5:J27)</f>
        <v>0</v>
      </c>
      <c r="L28" s="223" t="s">
        <v>151</v>
      </c>
      <c r="M28" s="224"/>
      <c r="N28" s="224"/>
      <c r="O28" s="224"/>
      <c r="P28" s="225"/>
      <c r="R28" s="222">
        <f>SUM(R5:R27)</f>
        <v>0</v>
      </c>
      <c r="S28" s="222"/>
      <c r="T28" s="226">
        <f>SUM(T5:T27)</f>
        <v>0</v>
      </c>
      <c r="U28" s="227">
        <f>SUM(U5:U27)</f>
        <v>0</v>
      </c>
      <c r="V28" s="228">
        <f>SUM(V5:V27)</f>
        <v>0</v>
      </c>
    </row>
    <row r="29" spans="2:22" ht="15" thickBot="1" x14ac:dyDescent="0.4">
      <c r="D29" s="337">
        <f>J28</f>
        <v>0</v>
      </c>
      <c r="E29" s="338"/>
      <c r="F29" s="338"/>
      <c r="G29" s="338"/>
      <c r="H29" s="339"/>
      <c r="L29" s="340">
        <f>R28</f>
        <v>0</v>
      </c>
      <c r="M29" s="341"/>
      <c r="N29" s="341"/>
      <c r="O29" s="341"/>
      <c r="P29" s="342"/>
    </row>
  </sheetData>
  <mergeCells count="11">
    <mergeCell ref="V2:V4"/>
    <mergeCell ref="R2:R3"/>
    <mergeCell ref="S2:S4"/>
    <mergeCell ref="T2:T4"/>
    <mergeCell ref="U2:U4"/>
    <mergeCell ref="D29:H29"/>
    <mergeCell ref="L29:P29"/>
    <mergeCell ref="D2:H3"/>
    <mergeCell ref="J2:J3"/>
    <mergeCell ref="K2:K4"/>
    <mergeCell ref="L2:P3"/>
  </mergeCells>
  <phoneticPr fontId="29" type="noConversion"/>
  <dataValidations count="1">
    <dataValidation type="list" allowBlank="1" showInputMessage="1" showErrorMessage="1" sqref="K5:K27 S5:S27">
      <formula1>"YES,NO"</formula1>
    </dataValidation>
  </dataValidations>
  <pageMargins left="0.7" right="0.7" top="0.75" bottom="0.75" header="0.3" footer="0.3"/>
  <pageSetup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3:W116"/>
  <sheetViews>
    <sheetView topLeftCell="A88" zoomScale="85" zoomScaleNormal="85" workbookViewId="0"/>
  </sheetViews>
  <sheetFormatPr defaultRowHeight="14.5" x14ac:dyDescent="0.35"/>
  <sheetData>
    <row r="23" spans="21:21" x14ac:dyDescent="0.35">
      <c r="U23" s="1"/>
    </row>
    <row r="91" spans="1:23" x14ac:dyDescent="0.35">
      <c r="A91" s="95"/>
      <c r="B91" s="95"/>
      <c r="C91" s="95"/>
      <c r="D91" s="95"/>
      <c r="E91" s="95"/>
      <c r="F91" s="95"/>
      <c r="G91" s="95"/>
      <c r="H91" s="95"/>
      <c r="I91" s="95"/>
      <c r="J91" s="95"/>
      <c r="K91" s="95"/>
      <c r="L91" s="95"/>
      <c r="M91" s="95"/>
      <c r="N91" s="95"/>
      <c r="O91" s="95"/>
      <c r="P91" s="95"/>
      <c r="Q91" s="95"/>
      <c r="R91" s="95"/>
      <c r="S91" s="95"/>
      <c r="T91" s="95"/>
      <c r="U91" s="95"/>
      <c r="V91" s="95"/>
      <c r="W91" s="95"/>
    </row>
    <row r="92" spans="1:23" x14ac:dyDescent="0.35">
      <c r="A92" s="95"/>
      <c r="B92" s="95"/>
      <c r="C92" s="95"/>
      <c r="D92" s="95"/>
      <c r="E92" s="95"/>
      <c r="F92" s="95"/>
      <c r="G92" s="95"/>
      <c r="H92" s="95"/>
      <c r="I92" s="95"/>
      <c r="J92" s="95"/>
      <c r="K92" s="95"/>
      <c r="L92" s="95"/>
      <c r="M92" s="95"/>
      <c r="N92" s="95"/>
      <c r="O92" s="95"/>
      <c r="P92" s="95"/>
      <c r="Q92" s="95"/>
      <c r="R92" s="95"/>
      <c r="S92" s="95"/>
      <c r="T92" s="95"/>
      <c r="U92" s="95"/>
      <c r="V92" s="95"/>
      <c r="W92" s="95"/>
    </row>
    <row r="93" spans="1:23" x14ac:dyDescent="0.35">
      <c r="A93" s="95"/>
      <c r="B93" s="95"/>
      <c r="C93" s="95"/>
      <c r="D93" s="95"/>
      <c r="E93" s="95"/>
      <c r="F93" s="95"/>
      <c r="G93" s="95"/>
      <c r="H93" s="95"/>
      <c r="I93" s="95"/>
      <c r="J93" s="95"/>
      <c r="K93" s="95"/>
      <c r="L93" s="95"/>
      <c r="M93" s="95"/>
      <c r="N93" s="95"/>
      <c r="O93" s="95"/>
      <c r="P93" s="95"/>
      <c r="Q93" s="95"/>
      <c r="R93" s="95"/>
      <c r="S93" s="95"/>
      <c r="T93" s="95"/>
      <c r="U93" s="95"/>
      <c r="V93" s="95"/>
      <c r="W93" s="95"/>
    </row>
    <row r="94" spans="1:23" x14ac:dyDescent="0.35">
      <c r="A94" s="95"/>
      <c r="B94" s="95"/>
      <c r="C94" s="95"/>
      <c r="D94" s="95"/>
      <c r="E94" s="95"/>
      <c r="F94" s="95"/>
      <c r="G94" s="95"/>
      <c r="H94" s="95"/>
      <c r="I94" s="95"/>
      <c r="J94" s="95"/>
      <c r="K94" s="95"/>
      <c r="L94" s="95"/>
      <c r="M94" s="95"/>
      <c r="N94" s="95"/>
      <c r="O94" s="95"/>
      <c r="P94" s="95"/>
      <c r="Q94" s="95"/>
      <c r="R94" s="95"/>
      <c r="S94" s="95"/>
      <c r="T94" s="95"/>
      <c r="U94" s="95"/>
      <c r="V94" s="95"/>
      <c r="W94" s="95"/>
    </row>
    <row r="95" spans="1:23" x14ac:dyDescent="0.35">
      <c r="A95" s="95"/>
      <c r="B95" s="95"/>
      <c r="C95" s="95"/>
      <c r="D95" s="95"/>
      <c r="E95" s="95"/>
      <c r="F95" s="95"/>
      <c r="G95" s="95"/>
      <c r="H95" s="95"/>
      <c r="I95" s="95"/>
      <c r="J95" s="95"/>
      <c r="K95" s="95"/>
      <c r="L95" s="95"/>
      <c r="M95" s="95"/>
      <c r="N95" s="95"/>
      <c r="O95" s="95"/>
      <c r="P95" s="95"/>
      <c r="Q95" s="95"/>
      <c r="R95" s="95"/>
      <c r="S95" s="95"/>
      <c r="T95" s="95"/>
      <c r="U95" s="95"/>
      <c r="V95" s="95"/>
      <c r="W95" s="95"/>
    </row>
    <row r="96" spans="1:23" x14ac:dyDescent="0.35">
      <c r="A96" s="95"/>
      <c r="B96" s="95"/>
      <c r="C96" s="95"/>
      <c r="D96" s="95"/>
      <c r="E96" s="95"/>
      <c r="F96" s="95"/>
      <c r="G96" s="95"/>
      <c r="H96" s="95"/>
      <c r="I96" s="95"/>
      <c r="J96" s="95"/>
      <c r="K96" s="95"/>
      <c r="L96" s="95"/>
      <c r="M96" s="95"/>
      <c r="N96" s="95"/>
      <c r="O96" s="95"/>
      <c r="P96" s="95"/>
      <c r="Q96" s="95"/>
      <c r="R96" s="95"/>
      <c r="S96" s="95"/>
      <c r="T96" s="95"/>
      <c r="U96" s="95"/>
      <c r="V96" s="95"/>
      <c r="W96" s="95"/>
    </row>
    <row r="97" spans="1:23" x14ac:dyDescent="0.35">
      <c r="A97" s="95"/>
      <c r="B97" s="95"/>
      <c r="C97" s="95"/>
      <c r="D97" s="95"/>
      <c r="E97" s="95"/>
      <c r="F97" s="95"/>
      <c r="G97" s="95"/>
      <c r="H97" s="95"/>
      <c r="I97" s="95"/>
      <c r="J97" s="95"/>
      <c r="K97" s="95"/>
      <c r="L97" s="95"/>
      <c r="M97" s="95"/>
      <c r="N97" s="95"/>
      <c r="O97" s="95"/>
      <c r="P97" s="95"/>
      <c r="Q97" s="95"/>
      <c r="R97" s="95"/>
      <c r="S97" s="95"/>
      <c r="T97" s="95"/>
      <c r="U97" s="95"/>
      <c r="V97" s="95"/>
      <c r="W97" s="95"/>
    </row>
    <row r="98" spans="1:23" x14ac:dyDescent="0.35">
      <c r="A98" s="95"/>
      <c r="B98" s="95"/>
      <c r="C98" s="95"/>
      <c r="D98" s="95"/>
      <c r="E98" s="95"/>
      <c r="F98" s="95"/>
      <c r="G98" s="95"/>
      <c r="H98" s="95"/>
      <c r="I98" s="95"/>
      <c r="J98" s="95"/>
      <c r="K98" s="95"/>
      <c r="L98" s="95"/>
      <c r="M98" s="95"/>
      <c r="N98" s="95"/>
      <c r="O98" s="95"/>
      <c r="P98" s="95"/>
      <c r="Q98" s="95"/>
      <c r="R98" s="95"/>
      <c r="S98" s="95"/>
      <c r="T98" s="95"/>
      <c r="U98" s="95"/>
      <c r="V98" s="95"/>
      <c r="W98" s="95"/>
    </row>
    <row r="99" spans="1:23" x14ac:dyDescent="0.35">
      <c r="A99" s="95"/>
      <c r="B99" s="95"/>
      <c r="C99" s="95"/>
      <c r="D99" s="95"/>
      <c r="E99" s="95"/>
      <c r="F99" s="95"/>
      <c r="G99" s="95"/>
      <c r="H99" s="95"/>
      <c r="I99" s="95"/>
      <c r="J99" s="95"/>
      <c r="K99" s="95"/>
      <c r="L99" s="95"/>
      <c r="M99" s="95"/>
      <c r="N99" s="95"/>
      <c r="O99" s="95"/>
      <c r="P99" s="95"/>
      <c r="Q99" s="95"/>
      <c r="R99" s="95"/>
      <c r="S99" s="95"/>
      <c r="T99" s="95"/>
      <c r="U99" s="95"/>
      <c r="V99" s="95"/>
      <c r="W99" s="95"/>
    </row>
    <row r="100" spans="1:23" x14ac:dyDescent="0.35">
      <c r="A100" s="95"/>
      <c r="B100" s="95"/>
      <c r="C100" s="95"/>
      <c r="D100" s="95"/>
      <c r="E100" s="95"/>
      <c r="F100" s="95"/>
      <c r="G100" s="95"/>
      <c r="H100" s="95"/>
      <c r="I100" s="95"/>
      <c r="J100" s="95"/>
      <c r="K100" s="95"/>
      <c r="L100" s="95"/>
      <c r="M100" s="95"/>
      <c r="N100" s="95"/>
      <c r="O100" s="95"/>
      <c r="P100" s="95"/>
      <c r="Q100" s="95"/>
      <c r="R100" s="95"/>
      <c r="S100" s="95"/>
      <c r="T100" s="95"/>
      <c r="U100" s="95"/>
      <c r="V100" s="95"/>
      <c r="W100" s="95"/>
    </row>
    <row r="101" spans="1:23" x14ac:dyDescent="0.35">
      <c r="A101" s="95"/>
      <c r="B101" s="95"/>
      <c r="C101" s="95"/>
      <c r="D101" s="95"/>
      <c r="E101" s="95"/>
      <c r="F101" s="95"/>
      <c r="G101" s="95"/>
      <c r="H101" s="95"/>
      <c r="I101" s="95"/>
      <c r="J101" s="95"/>
      <c r="K101" s="95"/>
      <c r="L101" s="95"/>
      <c r="M101" s="95"/>
      <c r="N101" s="95"/>
      <c r="O101" s="95"/>
      <c r="P101" s="95"/>
      <c r="Q101" s="95"/>
      <c r="R101" s="95"/>
      <c r="S101" s="95"/>
      <c r="T101" s="95"/>
      <c r="U101" s="95"/>
      <c r="V101" s="95"/>
      <c r="W101" s="95"/>
    </row>
    <row r="102" spans="1:23" x14ac:dyDescent="0.35">
      <c r="A102" s="95"/>
      <c r="B102" s="95"/>
      <c r="C102" s="95"/>
      <c r="D102" s="95"/>
      <c r="E102" s="95"/>
      <c r="F102" s="95"/>
      <c r="G102" s="95"/>
      <c r="H102" s="95"/>
      <c r="I102" s="95"/>
      <c r="J102" s="95"/>
      <c r="K102" s="95"/>
      <c r="L102" s="95"/>
      <c r="M102" s="95"/>
      <c r="N102" s="95"/>
      <c r="O102" s="95"/>
      <c r="P102" s="95"/>
      <c r="Q102" s="95"/>
      <c r="R102" s="95"/>
      <c r="S102" s="95"/>
      <c r="T102" s="95"/>
      <c r="U102" s="95"/>
      <c r="V102" s="95"/>
      <c r="W102" s="95"/>
    </row>
    <row r="103" spans="1:23" x14ac:dyDescent="0.35">
      <c r="A103" s="95"/>
      <c r="B103" s="95"/>
      <c r="C103" s="95"/>
      <c r="D103" s="95"/>
      <c r="E103" s="95"/>
      <c r="F103" s="95"/>
      <c r="G103" s="95"/>
      <c r="H103" s="95"/>
      <c r="I103" s="95"/>
      <c r="J103" s="95"/>
      <c r="K103" s="95"/>
      <c r="L103" s="95"/>
      <c r="M103" s="95"/>
      <c r="N103" s="95"/>
      <c r="O103" s="95"/>
      <c r="P103" s="95"/>
      <c r="Q103" s="95"/>
      <c r="R103" s="95"/>
      <c r="S103" s="95"/>
      <c r="T103" s="95"/>
      <c r="U103" s="95"/>
      <c r="V103" s="95"/>
      <c r="W103" s="95"/>
    </row>
    <row r="104" spans="1:23" x14ac:dyDescent="0.35">
      <c r="A104" s="95"/>
      <c r="B104" s="95"/>
      <c r="C104" s="95"/>
      <c r="D104" s="95"/>
      <c r="E104" s="95"/>
      <c r="F104" s="95"/>
      <c r="G104" s="95"/>
      <c r="H104" s="95"/>
      <c r="I104" s="95"/>
      <c r="J104" s="95"/>
      <c r="K104" s="95"/>
      <c r="L104" s="95"/>
      <c r="M104" s="95"/>
      <c r="N104" s="95"/>
      <c r="O104" s="95"/>
      <c r="P104" s="95"/>
      <c r="Q104" s="95"/>
      <c r="R104" s="95"/>
      <c r="S104" s="95"/>
      <c r="T104" s="95"/>
      <c r="U104" s="95"/>
      <c r="V104" s="95"/>
      <c r="W104" s="95"/>
    </row>
    <row r="105" spans="1:23" x14ac:dyDescent="0.35">
      <c r="A105" s="95"/>
      <c r="B105" s="95"/>
      <c r="C105" s="95"/>
      <c r="D105" s="95"/>
      <c r="E105" s="95"/>
      <c r="F105" s="95"/>
      <c r="G105" s="95"/>
      <c r="H105" s="95"/>
      <c r="I105" s="95"/>
      <c r="J105" s="95"/>
      <c r="K105" s="95"/>
      <c r="L105" s="95"/>
      <c r="M105" s="95"/>
      <c r="N105" s="95"/>
      <c r="O105" s="95"/>
      <c r="P105" s="95"/>
      <c r="Q105" s="95"/>
      <c r="R105" s="95"/>
      <c r="S105" s="95"/>
      <c r="T105" s="95"/>
      <c r="U105" s="95"/>
      <c r="V105" s="95"/>
      <c r="W105" s="95"/>
    </row>
    <row r="106" spans="1:23" x14ac:dyDescent="0.35">
      <c r="A106" s="95"/>
      <c r="B106" s="95"/>
      <c r="C106" s="95"/>
      <c r="D106" s="95"/>
      <c r="E106" s="95"/>
      <c r="F106" s="95"/>
      <c r="G106" s="95"/>
      <c r="H106" s="95"/>
      <c r="I106" s="95"/>
      <c r="J106" s="95"/>
      <c r="K106" s="95"/>
      <c r="L106" s="95"/>
      <c r="M106" s="95"/>
      <c r="N106" s="95"/>
      <c r="O106" s="95"/>
      <c r="P106" s="95"/>
      <c r="Q106" s="95"/>
      <c r="R106" s="95"/>
      <c r="S106" s="95"/>
      <c r="T106" s="95"/>
      <c r="U106" s="95"/>
      <c r="V106" s="95"/>
      <c r="W106" s="95"/>
    </row>
    <row r="107" spans="1:23" x14ac:dyDescent="0.35">
      <c r="A107" s="95"/>
      <c r="B107" s="95"/>
      <c r="C107" s="95"/>
      <c r="D107" s="95"/>
      <c r="E107" s="95"/>
      <c r="F107" s="95"/>
      <c r="G107" s="95"/>
      <c r="H107" s="95"/>
      <c r="I107" s="95"/>
      <c r="J107" s="95"/>
      <c r="K107" s="95"/>
      <c r="L107" s="95"/>
      <c r="M107" s="95"/>
      <c r="N107" s="95"/>
      <c r="O107" s="95"/>
      <c r="P107" s="95"/>
      <c r="Q107" s="95"/>
      <c r="R107" s="95"/>
      <c r="S107" s="95"/>
      <c r="T107" s="95"/>
      <c r="U107" s="95"/>
      <c r="V107" s="95"/>
      <c r="W107" s="95"/>
    </row>
    <row r="108" spans="1:23" x14ac:dyDescent="0.35">
      <c r="A108" s="95"/>
      <c r="B108" s="95"/>
      <c r="C108" s="95"/>
      <c r="D108" s="95"/>
      <c r="E108" s="95"/>
      <c r="F108" s="95"/>
      <c r="G108" s="95"/>
      <c r="H108" s="95"/>
      <c r="I108" s="95"/>
      <c r="J108" s="95"/>
      <c r="K108" s="95"/>
      <c r="L108" s="95"/>
      <c r="M108" s="95"/>
      <c r="N108" s="95"/>
      <c r="O108" s="95"/>
      <c r="P108" s="95"/>
      <c r="Q108" s="95"/>
      <c r="R108" s="95"/>
      <c r="S108" s="95"/>
      <c r="T108" s="95"/>
      <c r="U108" s="95"/>
      <c r="V108" s="95"/>
      <c r="W108" s="95"/>
    </row>
    <row r="109" spans="1:23" x14ac:dyDescent="0.35">
      <c r="A109" s="95"/>
      <c r="B109" s="95"/>
      <c r="C109" s="95"/>
      <c r="D109" s="95"/>
      <c r="E109" s="95"/>
      <c r="F109" s="95"/>
      <c r="G109" s="95"/>
      <c r="H109" s="95"/>
      <c r="I109" s="95"/>
      <c r="J109" s="95"/>
      <c r="K109" s="95"/>
      <c r="L109" s="95"/>
      <c r="M109" s="95"/>
      <c r="N109" s="95"/>
      <c r="O109" s="95"/>
      <c r="P109" s="95"/>
      <c r="Q109" s="95"/>
      <c r="R109" s="95"/>
      <c r="S109" s="95"/>
      <c r="T109" s="95"/>
      <c r="U109" s="95"/>
      <c r="V109" s="95"/>
      <c r="W109" s="95"/>
    </row>
    <row r="110" spans="1:23" x14ac:dyDescent="0.35">
      <c r="A110" s="95"/>
      <c r="B110" s="95"/>
      <c r="C110" s="95"/>
      <c r="D110" s="95"/>
      <c r="E110" s="95"/>
      <c r="F110" s="95"/>
      <c r="G110" s="95"/>
      <c r="H110" s="95"/>
      <c r="I110" s="95"/>
      <c r="J110" s="95"/>
      <c r="K110" s="95"/>
      <c r="L110" s="95"/>
      <c r="M110" s="95"/>
      <c r="N110" s="95"/>
      <c r="O110" s="95"/>
      <c r="P110" s="95"/>
      <c r="Q110" s="95"/>
      <c r="R110" s="95"/>
      <c r="S110" s="95"/>
      <c r="T110" s="95"/>
      <c r="U110" s="95"/>
      <c r="V110" s="95"/>
      <c r="W110" s="95"/>
    </row>
    <row r="111" spans="1:23" x14ac:dyDescent="0.35">
      <c r="A111" s="95"/>
      <c r="B111" s="95"/>
      <c r="C111" s="95"/>
      <c r="D111" s="95"/>
      <c r="E111" s="95"/>
      <c r="F111" s="95"/>
      <c r="G111" s="95"/>
      <c r="H111" s="95"/>
      <c r="I111" s="95"/>
      <c r="J111" s="95"/>
      <c r="K111" s="95"/>
      <c r="L111" s="95"/>
      <c r="M111" s="95"/>
      <c r="N111" s="95"/>
      <c r="O111" s="95"/>
      <c r="P111" s="95"/>
      <c r="Q111" s="95"/>
      <c r="R111" s="95"/>
      <c r="S111" s="95"/>
      <c r="T111" s="95"/>
      <c r="U111" s="95"/>
      <c r="V111" s="95"/>
      <c r="W111" s="95"/>
    </row>
    <row r="112" spans="1:23" x14ac:dyDescent="0.35">
      <c r="A112" s="95"/>
      <c r="B112" s="95"/>
      <c r="C112" s="95"/>
      <c r="D112" s="95"/>
      <c r="E112" s="95"/>
      <c r="F112" s="95"/>
      <c r="G112" s="95"/>
      <c r="H112" s="95"/>
      <c r="I112" s="95"/>
      <c r="J112" s="95"/>
      <c r="K112" s="95"/>
      <c r="L112" s="95"/>
      <c r="M112" s="95"/>
      <c r="N112" s="95"/>
      <c r="O112" s="95"/>
      <c r="P112" s="95"/>
      <c r="Q112" s="95"/>
      <c r="R112" s="95"/>
      <c r="S112" s="95"/>
      <c r="T112" s="95"/>
      <c r="U112" s="95"/>
      <c r="V112" s="95"/>
      <c r="W112" s="95"/>
    </row>
    <row r="113" spans="1:23" x14ac:dyDescent="0.35">
      <c r="A113" s="95"/>
      <c r="B113" s="95"/>
      <c r="C113" s="95"/>
      <c r="D113" s="95"/>
      <c r="E113" s="95"/>
      <c r="F113" s="95"/>
      <c r="G113" s="95"/>
      <c r="H113" s="95"/>
      <c r="I113" s="95"/>
      <c r="J113" s="95"/>
      <c r="K113" s="95"/>
      <c r="L113" s="95"/>
      <c r="M113" s="95"/>
      <c r="N113" s="95"/>
      <c r="O113" s="95"/>
      <c r="P113" s="95"/>
      <c r="Q113" s="95"/>
      <c r="R113" s="95"/>
      <c r="S113" s="95"/>
      <c r="T113" s="95"/>
      <c r="U113" s="95"/>
      <c r="V113" s="95"/>
      <c r="W113" s="95"/>
    </row>
    <row r="114" spans="1:23" x14ac:dyDescent="0.35">
      <c r="A114" s="95"/>
      <c r="B114" s="95"/>
      <c r="C114" s="95"/>
      <c r="D114" s="95"/>
      <c r="E114" s="95"/>
      <c r="F114" s="95"/>
      <c r="G114" s="95"/>
      <c r="H114" s="95"/>
      <c r="I114" s="95"/>
      <c r="J114" s="95"/>
      <c r="K114" s="95"/>
      <c r="L114" s="95"/>
      <c r="M114" s="95"/>
      <c r="N114" s="95"/>
      <c r="O114" s="95"/>
      <c r="P114" s="95"/>
      <c r="Q114" s="95"/>
      <c r="R114" s="95"/>
      <c r="S114" s="95"/>
      <c r="T114" s="95"/>
      <c r="U114" s="95"/>
      <c r="V114" s="95"/>
      <c r="W114" s="95"/>
    </row>
    <row r="115" spans="1:23" x14ac:dyDescent="0.35">
      <c r="A115" s="95"/>
      <c r="B115" s="95"/>
      <c r="C115" s="95"/>
      <c r="D115" s="95"/>
      <c r="E115" s="95"/>
      <c r="F115" s="95"/>
      <c r="G115" s="95"/>
      <c r="H115" s="95"/>
      <c r="I115" s="95"/>
      <c r="J115" s="95"/>
      <c r="K115" s="95"/>
      <c r="L115" s="95"/>
      <c r="M115" s="95"/>
      <c r="N115" s="95"/>
      <c r="O115" s="95"/>
      <c r="P115" s="95"/>
      <c r="Q115" s="95"/>
      <c r="R115" s="95"/>
      <c r="S115" s="95"/>
      <c r="T115" s="95"/>
      <c r="U115" s="95"/>
      <c r="V115" s="95"/>
      <c r="W115" s="95"/>
    </row>
    <row r="116" spans="1:23" x14ac:dyDescent="0.35">
      <c r="A116" s="95"/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5"/>
      <c r="M116" s="95"/>
      <c r="N116" s="95"/>
      <c r="O116" s="95"/>
      <c r="P116" s="95"/>
      <c r="Q116" s="95"/>
      <c r="R116" s="95"/>
      <c r="S116" s="95"/>
      <c r="T116" s="95"/>
      <c r="U116" s="95"/>
      <c r="V116" s="95"/>
      <c r="W116" s="95"/>
    </row>
  </sheetData>
  <phoneticPr fontId="29" type="noConversion"/>
  <pageMargins left="0.7" right="0.7" top="0.75" bottom="0.75" header="0.3" footer="0.3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1"/>
  <sheetViews>
    <sheetView topLeftCell="A19" workbookViewId="0">
      <selection activeCell="A38" sqref="A38"/>
    </sheetView>
  </sheetViews>
  <sheetFormatPr defaultRowHeight="14.5" x14ac:dyDescent="0.35"/>
  <cols>
    <col min="1" max="1" width="18.453125" customWidth="1"/>
    <col min="2" max="2" width="32.453125" bestFit="1" customWidth="1"/>
    <col min="3" max="3" width="10.81640625" customWidth="1"/>
    <col min="4" max="4" width="12.26953125" customWidth="1"/>
    <col min="5" max="5" width="11" customWidth="1"/>
    <col min="6" max="6" width="9.54296875" bestFit="1" customWidth="1"/>
    <col min="9" max="9" width="12.54296875" bestFit="1" customWidth="1"/>
    <col min="10" max="10" width="10.7265625" customWidth="1"/>
    <col min="12" max="12" width="12.453125" bestFit="1" customWidth="1"/>
  </cols>
  <sheetData>
    <row r="1" spans="1:15" s="4" customFormat="1" x14ac:dyDescent="0.35">
      <c r="D1" s="8"/>
      <c r="E1" s="3">
        <v>1</v>
      </c>
    </row>
    <row r="2" spans="1:15" s="5" customFormat="1" x14ac:dyDescent="0.35">
      <c r="D2" s="9"/>
      <c r="E2" s="6"/>
    </row>
    <row r="3" spans="1:15" s="5" customFormat="1" x14ac:dyDescent="0.35">
      <c r="A3" s="5">
        <f>IF(D53&gt;0,1,0)</f>
        <v>1</v>
      </c>
      <c r="D3" s="9"/>
      <c r="E3" s="6"/>
    </row>
    <row r="4" spans="1:15" x14ac:dyDescent="0.35">
      <c r="A4">
        <f>IF(D67&gt;0,1,0)</f>
        <v>1</v>
      </c>
      <c r="B4" s="72" t="s">
        <v>17</v>
      </c>
      <c r="C4" s="73">
        <v>365</v>
      </c>
      <c r="D4" s="2"/>
    </row>
    <row r="5" spans="1:15" x14ac:dyDescent="0.35">
      <c r="A5">
        <f>IF(D81&gt;0,1,0)</f>
        <v>1</v>
      </c>
      <c r="B5" t="s">
        <v>18</v>
      </c>
      <c r="C5" s="7">
        <f>'Takt Time'!C5</f>
        <v>12</v>
      </c>
      <c r="D5" s="2">
        <f>+C4-C5</f>
        <v>353</v>
      </c>
      <c r="E5" s="2" t="s">
        <v>55</v>
      </c>
      <c r="I5" s="84">
        <f>C5</f>
        <v>12</v>
      </c>
      <c r="J5" t="s">
        <v>67</v>
      </c>
      <c r="M5" t="s">
        <v>24</v>
      </c>
      <c r="O5" t="s">
        <v>25</v>
      </c>
    </row>
    <row r="6" spans="1:15" x14ac:dyDescent="0.35">
      <c r="A6">
        <f>IF(D95&gt;0,1,0)</f>
        <v>0</v>
      </c>
      <c r="B6" t="s">
        <v>75</v>
      </c>
      <c r="C6" s="9">
        <f>SUM(A3:A6)</f>
        <v>3</v>
      </c>
      <c r="D6" s="2"/>
      <c r="E6" s="2"/>
      <c r="I6" s="84"/>
    </row>
    <row r="7" spans="1:15" x14ac:dyDescent="0.35">
      <c r="A7">
        <f>+K53+K67+K81+K95</f>
        <v>0</v>
      </c>
      <c r="B7" t="s">
        <v>69</v>
      </c>
      <c r="C7" s="87" t="str">
        <f>IF(A7=0,"NO", "YES")</f>
        <v>NO</v>
      </c>
      <c r="D7" s="88"/>
      <c r="E7" s="2"/>
      <c r="I7" s="83">
        <f>I24</f>
        <v>33.912714412500002</v>
      </c>
      <c r="J7" t="s">
        <v>116</v>
      </c>
      <c r="M7" t="s">
        <v>24</v>
      </c>
      <c r="O7" t="s">
        <v>25</v>
      </c>
    </row>
    <row r="8" spans="1:15" x14ac:dyDescent="0.35">
      <c r="A8">
        <f>+E53+E67+E81+E95</f>
        <v>0</v>
      </c>
      <c r="B8" t="s">
        <v>70</v>
      </c>
      <c r="C8" s="87" t="str">
        <f>IF(A8=0,"NO", "YES")</f>
        <v>NO</v>
      </c>
      <c r="D8" s="88"/>
      <c r="E8" s="2"/>
      <c r="I8" s="83">
        <f>+D10-D13</f>
        <v>20.793817999999987</v>
      </c>
      <c r="J8" t="s">
        <v>118</v>
      </c>
      <c r="K8" s="85"/>
    </row>
    <row r="9" spans="1:15" x14ac:dyDescent="0.35">
      <c r="A9">
        <f>IF(AND(C7="NO",C8="NO"),5,IF(AND(C7="YES",C8="NO"),6,IF(AND(C7="NO",C8="YES"),6,7)))</f>
        <v>5</v>
      </c>
      <c r="B9" t="s">
        <v>74</v>
      </c>
      <c r="C9" s="2">
        <f>+(E30-(D18/A9))/60</f>
        <v>0</v>
      </c>
      <c r="D9" s="85" t="str">
        <f>IF(C9&lt;=0,"NO, Only small brakes during production time","YES, Available Hours for small PM")</f>
        <v>NO, Only small brakes during production time</v>
      </c>
      <c r="E9" s="2"/>
      <c r="I9" s="83">
        <f>D13-D14</f>
        <v>6.6441236400000321</v>
      </c>
      <c r="J9" t="s">
        <v>121</v>
      </c>
      <c r="K9" s="85"/>
    </row>
    <row r="10" spans="1:15" x14ac:dyDescent="0.35">
      <c r="C10" s="2"/>
      <c r="D10" s="2">
        <f>D5</f>
        <v>353</v>
      </c>
      <c r="E10" s="2" t="s">
        <v>55</v>
      </c>
      <c r="F10" t="s">
        <v>21</v>
      </c>
      <c r="I10" s="83">
        <f>I28</f>
        <v>93.017730960000023</v>
      </c>
      <c r="J10" t="s">
        <v>117</v>
      </c>
    </row>
    <row r="11" spans="1:15" x14ac:dyDescent="0.35">
      <c r="B11" t="s">
        <v>20</v>
      </c>
      <c r="C11" s="45">
        <f>'Takt Time'!C6</f>
        <v>0.02</v>
      </c>
      <c r="D11" s="10">
        <f>+D10*(1-C11)</f>
        <v>345.94</v>
      </c>
      <c r="E11" s="2" t="s">
        <v>55</v>
      </c>
      <c r="F11" t="s">
        <v>21</v>
      </c>
      <c r="I11" s="83">
        <f>I37</f>
        <v>160.39502748740622</v>
      </c>
      <c r="J11" t="s">
        <v>71</v>
      </c>
      <c r="M11" t="s">
        <v>23</v>
      </c>
      <c r="O11" t="s">
        <v>25</v>
      </c>
    </row>
    <row r="12" spans="1:15" x14ac:dyDescent="0.35">
      <c r="B12" t="s">
        <v>19</v>
      </c>
      <c r="C12" s="45">
        <f>'Takt Time'!C7</f>
        <v>0.03</v>
      </c>
      <c r="D12" s="10">
        <f>+D11*(1-C12)</f>
        <v>335.56180000000001</v>
      </c>
      <c r="E12" s="2" t="s">
        <v>55</v>
      </c>
      <c r="F12" t="s">
        <v>21</v>
      </c>
      <c r="I12" s="83">
        <f>M35</f>
        <v>29.794741948124994</v>
      </c>
      <c r="J12" t="s">
        <v>73</v>
      </c>
      <c r="M12" t="s">
        <v>23</v>
      </c>
      <c r="O12" t="s">
        <v>25</v>
      </c>
    </row>
    <row r="13" spans="1:15" x14ac:dyDescent="0.35">
      <c r="B13" t="s">
        <v>22</v>
      </c>
      <c r="C13" s="45">
        <f>'Takt Time'!C8</f>
        <v>0.01</v>
      </c>
      <c r="D13" s="74">
        <f>+D12*(1-C13)</f>
        <v>332.20618200000001</v>
      </c>
      <c r="E13" s="2" t="s">
        <v>55</v>
      </c>
      <c r="F13" t="s">
        <v>21</v>
      </c>
      <c r="I13" s="83">
        <f>M37</f>
        <v>8.4418435519687591</v>
      </c>
      <c r="J13" t="s">
        <v>68</v>
      </c>
      <c r="M13" t="s">
        <v>24</v>
      </c>
    </row>
    <row r="14" spans="1:15" x14ac:dyDescent="0.35">
      <c r="B14" s="89" t="s">
        <v>121</v>
      </c>
      <c r="C14" s="45">
        <f>'Takt Time'!C11</f>
        <v>0.02</v>
      </c>
      <c r="D14" s="74">
        <f>+D13*(1-C14)</f>
        <v>325.56205835999998</v>
      </c>
      <c r="E14" s="2" t="s">
        <v>55</v>
      </c>
      <c r="I14" s="83"/>
    </row>
    <row r="15" spans="1:15" x14ac:dyDescent="0.35">
      <c r="B15" s="72" t="s">
        <v>57</v>
      </c>
      <c r="C15" s="49"/>
      <c r="D15" s="71">
        <f>D14</f>
        <v>325.56205835999998</v>
      </c>
      <c r="E15" s="73" t="s">
        <v>55</v>
      </c>
      <c r="I15">
        <f>SUM(I5:I13)</f>
        <v>365</v>
      </c>
    </row>
    <row r="16" spans="1:15" x14ac:dyDescent="0.35">
      <c r="C16" s="50"/>
      <c r="D16" s="10"/>
      <c r="E16" s="2"/>
    </row>
    <row r="17" spans="2:12" x14ac:dyDescent="0.35">
      <c r="D17" t="s">
        <v>52</v>
      </c>
      <c r="E17" s="2" t="s">
        <v>49</v>
      </c>
      <c r="F17" s="2" t="s">
        <v>50</v>
      </c>
      <c r="G17" s="2" t="s">
        <v>51</v>
      </c>
    </row>
    <row r="18" spans="2:12" x14ac:dyDescent="0.35">
      <c r="B18" s="53"/>
      <c r="C18" s="54" t="s">
        <v>12</v>
      </c>
      <c r="D18" s="55">
        <f>+D53+D67+D81+D95</f>
        <v>7200</v>
      </c>
      <c r="E18" s="56">
        <f>+D18/7</f>
        <v>1028.5714285714287</v>
      </c>
      <c r="F18" s="57">
        <f>+E18/60</f>
        <v>17.142857142857146</v>
      </c>
      <c r="G18" s="57">
        <f>+F18/24</f>
        <v>0.71428571428571441</v>
      </c>
    </row>
    <row r="19" spans="2:12" x14ac:dyDescent="0.35">
      <c r="F19" s="46"/>
      <c r="G19" s="46"/>
    </row>
    <row r="20" spans="2:12" x14ac:dyDescent="0.35">
      <c r="B20" s="58" t="s">
        <v>26</v>
      </c>
      <c r="C20" s="59" t="s">
        <v>12</v>
      </c>
      <c r="D20" s="59">
        <f>+D54+D55+D56+D68+D69+D70+D82+D83+D84+D96+D97+D98</f>
        <v>675</v>
      </c>
      <c r="E20" s="60">
        <f>+D20/7</f>
        <v>96.428571428571431</v>
      </c>
      <c r="F20" s="61">
        <f t="shared" ref="F20:F30" si="0">+E20/60</f>
        <v>1.6071428571428572</v>
      </c>
      <c r="G20" s="62">
        <f t="shared" ref="G20:G30" si="1">+F20/24</f>
        <v>6.6964285714285712E-2</v>
      </c>
      <c r="L20" t="s">
        <v>28</v>
      </c>
    </row>
    <row r="21" spans="2:12" x14ac:dyDescent="0.35">
      <c r="B21" s="63" t="s">
        <v>16</v>
      </c>
      <c r="C21" s="52" t="s">
        <v>12</v>
      </c>
      <c r="D21" s="52">
        <f>+D57+D71+D85+D99</f>
        <v>225</v>
      </c>
      <c r="E21" s="64">
        <f t="shared" ref="E21:E26" si="2">+D21/7</f>
        <v>32.142857142857146</v>
      </c>
      <c r="F21" s="65">
        <f t="shared" si="0"/>
        <v>0.53571428571428581</v>
      </c>
      <c r="G21" s="66">
        <f t="shared" si="1"/>
        <v>2.2321428571428575E-2</v>
      </c>
      <c r="L21" t="s">
        <v>28</v>
      </c>
    </row>
    <row r="22" spans="2:12" x14ac:dyDescent="0.35">
      <c r="B22" s="63" t="s">
        <v>27</v>
      </c>
      <c r="C22" s="52" t="s">
        <v>12</v>
      </c>
      <c r="D22" s="52">
        <f>+D58+D72+D86+D100</f>
        <v>150</v>
      </c>
      <c r="E22" s="64">
        <f t="shared" si="2"/>
        <v>21.428571428571427</v>
      </c>
      <c r="F22" s="65">
        <f t="shared" si="0"/>
        <v>0.3571428571428571</v>
      </c>
      <c r="G22" s="66">
        <f t="shared" si="1"/>
        <v>1.4880952380952378E-2</v>
      </c>
      <c r="L22" t="s">
        <v>28</v>
      </c>
    </row>
    <row r="23" spans="2:12" x14ac:dyDescent="0.35">
      <c r="B23" s="63" t="s">
        <v>13</v>
      </c>
      <c r="C23" s="52" t="s">
        <v>12</v>
      </c>
      <c r="D23" s="51">
        <f>+D59+D73+D87+D101</f>
        <v>0</v>
      </c>
      <c r="E23" s="64">
        <f t="shared" si="2"/>
        <v>0</v>
      </c>
      <c r="F23" s="65">
        <f t="shared" si="0"/>
        <v>0</v>
      </c>
      <c r="G23" s="66">
        <f t="shared" si="1"/>
        <v>0</v>
      </c>
      <c r="H23" s="46"/>
      <c r="L23" t="s">
        <v>28</v>
      </c>
    </row>
    <row r="24" spans="2:12" x14ac:dyDescent="0.35">
      <c r="B24" s="67"/>
      <c r="C24" s="51" t="s">
        <v>12</v>
      </c>
      <c r="D24" s="51">
        <f>SUM(D20:D23)</f>
        <v>1050</v>
      </c>
      <c r="E24" s="68">
        <f t="shared" si="2"/>
        <v>150</v>
      </c>
      <c r="F24" s="69">
        <f t="shared" si="0"/>
        <v>2.5</v>
      </c>
      <c r="G24" s="70">
        <f t="shared" si="1"/>
        <v>0.10416666666666667</v>
      </c>
      <c r="H24" s="46"/>
      <c r="I24" s="83">
        <f>+D14*G24</f>
        <v>33.912714412500002</v>
      </c>
      <c r="J24" s="2" t="s">
        <v>55</v>
      </c>
      <c r="L24" t="s">
        <v>28</v>
      </c>
    </row>
    <row r="25" spans="2:12" x14ac:dyDescent="0.35">
      <c r="B25" s="12"/>
      <c r="C25" s="52"/>
      <c r="D25" s="52"/>
      <c r="E25" s="64"/>
      <c r="F25" s="65"/>
      <c r="G25" s="65"/>
      <c r="H25" s="46"/>
    </row>
    <row r="26" spans="2:12" x14ac:dyDescent="0.35">
      <c r="B26" s="72" t="s">
        <v>53</v>
      </c>
      <c r="C26" s="2" t="s">
        <v>12</v>
      </c>
      <c r="D26" s="48">
        <f>+D60+D74+D88+D102</f>
        <v>6150</v>
      </c>
      <c r="E26" s="47">
        <f t="shared" si="2"/>
        <v>878.57142857142856</v>
      </c>
      <c r="F26" s="46">
        <f t="shared" si="0"/>
        <v>14.642857142857142</v>
      </c>
      <c r="G26" s="76">
        <f t="shared" si="1"/>
        <v>0.61011904761904756</v>
      </c>
      <c r="H26" s="46"/>
      <c r="I26" s="75">
        <f>+D14*G26</f>
        <v>198.63161298749998</v>
      </c>
      <c r="J26" s="2" t="s">
        <v>55</v>
      </c>
    </row>
    <row r="27" spans="2:12" x14ac:dyDescent="0.35">
      <c r="C27" s="2"/>
      <c r="D27" s="2"/>
      <c r="E27" s="47"/>
      <c r="F27" s="46"/>
      <c r="G27" s="46"/>
      <c r="H27" s="46"/>
    </row>
    <row r="28" spans="2:12" x14ac:dyDescent="0.35">
      <c r="B28" t="s">
        <v>54</v>
      </c>
      <c r="C28" s="2" t="s">
        <v>12</v>
      </c>
      <c r="D28" s="2">
        <f>+E28*7</f>
        <v>2880.0000000000009</v>
      </c>
      <c r="E28" s="47">
        <f>+F28*60</f>
        <v>411.42857142857156</v>
      </c>
      <c r="F28" s="46">
        <f>+G28*24</f>
        <v>6.8571428571428594</v>
      </c>
      <c r="G28" s="70">
        <f>+G30-(G24+G26)</f>
        <v>0.28571428571428581</v>
      </c>
      <c r="I28" s="82">
        <f>+D14*G28</f>
        <v>93.017730960000023</v>
      </c>
      <c r="J28" s="2" t="s">
        <v>55</v>
      </c>
      <c r="L28" t="s">
        <v>54</v>
      </c>
    </row>
    <row r="29" spans="2:12" x14ac:dyDescent="0.35">
      <c r="C29" s="2"/>
      <c r="D29" s="2"/>
      <c r="E29" s="47"/>
      <c r="F29" s="46"/>
      <c r="G29" s="46"/>
      <c r="I29" s="47">
        <f>SUM(I24:I28)</f>
        <v>325.56205836000004</v>
      </c>
    </row>
    <row r="30" spans="2:12" x14ac:dyDescent="0.35">
      <c r="B30" t="s">
        <v>48</v>
      </c>
      <c r="C30" s="2" t="s">
        <v>12</v>
      </c>
      <c r="D30" s="2">
        <f>+E30*7</f>
        <v>10080</v>
      </c>
      <c r="E30" s="47">
        <f>24*60</f>
        <v>1440</v>
      </c>
      <c r="F30" s="46">
        <f t="shared" si="0"/>
        <v>24</v>
      </c>
      <c r="G30" s="46">
        <f t="shared" si="1"/>
        <v>1</v>
      </c>
      <c r="H30" s="46"/>
      <c r="I30" s="47"/>
    </row>
    <row r="31" spans="2:12" x14ac:dyDescent="0.35">
      <c r="C31" s="2"/>
      <c r="D31" s="2"/>
      <c r="E31" s="47"/>
    </row>
    <row r="32" spans="2:12" x14ac:dyDescent="0.35">
      <c r="C32" s="2"/>
      <c r="D32" s="2"/>
      <c r="E32" s="47"/>
    </row>
    <row r="33" spans="2:13" x14ac:dyDescent="0.35">
      <c r="C33" s="2"/>
      <c r="D33" s="2"/>
      <c r="E33" s="47"/>
    </row>
    <row r="34" spans="2:13" x14ac:dyDescent="0.35">
      <c r="C34" s="2"/>
      <c r="D34" s="2"/>
    </row>
    <row r="35" spans="2:13" x14ac:dyDescent="0.35">
      <c r="B35" t="s">
        <v>86</v>
      </c>
      <c r="C35" s="45">
        <f>'Takt Time'!C9</f>
        <v>0.85</v>
      </c>
      <c r="D35" s="2"/>
      <c r="F35" s="72"/>
      <c r="G35" s="73" t="s">
        <v>58</v>
      </c>
      <c r="H35" s="72"/>
      <c r="I35" s="75">
        <f>+I26*C35</f>
        <v>168.83687103937498</v>
      </c>
      <c r="J35" s="73" t="s">
        <v>55</v>
      </c>
      <c r="L35" t="s">
        <v>30</v>
      </c>
      <c r="M35" s="83">
        <f>+I26-I35</f>
        <v>29.794741948124994</v>
      </c>
    </row>
    <row r="36" spans="2:13" x14ac:dyDescent="0.35">
      <c r="C36" s="2"/>
      <c r="D36" s="2"/>
    </row>
    <row r="37" spans="2:13" x14ac:dyDescent="0.35">
      <c r="B37" t="s">
        <v>56</v>
      </c>
      <c r="C37" s="45">
        <f>'Takt Time'!C10</f>
        <v>0.05</v>
      </c>
      <c r="D37" s="2"/>
      <c r="F37" s="72"/>
      <c r="G37" s="73" t="s">
        <v>59</v>
      </c>
      <c r="H37" s="72"/>
      <c r="I37" s="86">
        <f>+I35*(1-C37)</f>
        <v>160.39502748740622</v>
      </c>
      <c r="J37" s="73" t="s">
        <v>55</v>
      </c>
      <c r="L37" t="s">
        <v>29</v>
      </c>
      <c r="M37" s="83">
        <f>+I35-I37</f>
        <v>8.4418435519687591</v>
      </c>
    </row>
    <row r="38" spans="2:13" x14ac:dyDescent="0.35">
      <c r="C38" s="2"/>
    </row>
    <row r="39" spans="2:13" x14ac:dyDescent="0.35">
      <c r="B39" t="s">
        <v>60</v>
      </c>
      <c r="I39" s="77">
        <f>+I26/D15</f>
        <v>0.61011904761904756</v>
      </c>
    </row>
    <row r="40" spans="2:13" x14ac:dyDescent="0.35">
      <c r="B40" t="s">
        <v>61</v>
      </c>
      <c r="C40" s="2"/>
      <c r="I40" s="77">
        <f>+I35/I26</f>
        <v>0.85</v>
      </c>
    </row>
    <row r="41" spans="2:13" x14ac:dyDescent="0.35">
      <c r="B41" t="s">
        <v>62</v>
      </c>
      <c r="C41" s="2"/>
      <c r="I41" s="77">
        <f>+I37/I35</f>
        <v>0.95</v>
      </c>
    </row>
    <row r="42" spans="2:13" x14ac:dyDescent="0.35">
      <c r="B42" s="72" t="s">
        <v>63</v>
      </c>
      <c r="C42" s="72"/>
      <c r="D42" s="72"/>
      <c r="E42" s="72"/>
      <c r="F42" s="72"/>
      <c r="G42" s="72"/>
      <c r="H42" s="72"/>
      <c r="I42" s="78">
        <f>+I39*I40*I41</f>
        <v>0.49267113095238091</v>
      </c>
    </row>
    <row r="43" spans="2:13" x14ac:dyDescent="0.35">
      <c r="B43" s="72" t="s">
        <v>65</v>
      </c>
      <c r="C43" s="72"/>
      <c r="D43" s="72"/>
      <c r="E43" s="72"/>
      <c r="F43" s="72"/>
      <c r="G43" s="72"/>
      <c r="H43" s="72"/>
      <c r="I43" s="78">
        <f>+I37/D15</f>
        <v>0.49267113095238091</v>
      </c>
    </row>
    <row r="44" spans="2:13" s="5" customFormat="1" x14ac:dyDescent="0.35">
      <c r="I44" s="79"/>
    </row>
    <row r="45" spans="2:13" x14ac:dyDescent="0.35">
      <c r="B45" s="72" t="s">
        <v>64</v>
      </c>
      <c r="C45" s="72"/>
      <c r="D45" s="72"/>
      <c r="E45" s="72"/>
      <c r="F45" s="72"/>
      <c r="G45" s="72"/>
      <c r="H45" s="72"/>
      <c r="I45" s="80">
        <f>+D15/C4</f>
        <v>0.89195084482191778</v>
      </c>
    </row>
    <row r="47" spans="2:13" x14ac:dyDescent="0.35">
      <c r="B47" s="72" t="s">
        <v>66</v>
      </c>
      <c r="C47" s="72"/>
      <c r="D47" s="72"/>
      <c r="E47" s="72"/>
      <c r="F47" s="72"/>
      <c r="G47" s="72"/>
      <c r="H47" s="72"/>
      <c r="I47" s="81">
        <f>I42*I45</f>
        <v>0.43943843147234585</v>
      </c>
    </row>
    <row r="48" spans="2:13" ht="15" thickBot="1" x14ac:dyDescent="0.4"/>
    <row r="49" spans="1:12" ht="21.5" thickBot="1" x14ac:dyDescent="0.4">
      <c r="B49" s="32" t="s">
        <v>35</v>
      </c>
      <c r="C49" s="43" t="s">
        <v>34</v>
      </c>
      <c r="D49" s="13"/>
      <c r="E49" s="14" t="s">
        <v>0</v>
      </c>
      <c r="F49" s="15" t="s">
        <v>1</v>
      </c>
      <c r="G49" s="15" t="s">
        <v>2</v>
      </c>
      <c r="H49" s="15" t="s">
        <v>3</v>
      </c>
      <c r="I49" s="15" t="s">
        <v>4</v>
      </c>
      <c r="J49" s="15" t="s">
        <v>5</v>
      </c>
      <c r="K49" s="16" t="s">
        <v>15</v>
      </c>
    </row>
    <row r="50" spans="1:12" ht="15" thickBot="1" x14ac:dyDescent="0.4">
      <c r="B50" s="33" t="s">
        <v>6</v>
      </c>
      <c r="C50" s="34" t="s">
        <v>7</v>
      </c>
      <c r="D50" s="26"/>
      <c r="E50" s="44">
        <f>'Takt Time'!D14</f>
        <v>0</v>
      </c>
      <c r="F50" s="44">
        <f>'Takt Time'!E14</f>
        <v>0.25</v>
      </c>
      <c r="G50" s="44">
        <f>'Takt Time'!F14</f>
        <v>0.25</v>
      </c>
      <c r="H50" s="44">
        <f>'Takt Time'!G14</f>
        <v>0.25</v>
      </c>
      <c r="I50" s="44">
        <f>'Takt Time'!H14</f>
        <v>0.25</v>
      </c>
      <c r="J50" s="44">
        <f>'Takt Time'!I14</f>
        <v>0.25</v>
      </c>
      <c r="K50" s="44">
        <f>'Takt Time'!J14</f>
        <v>0</v>
      </c>
    </row>
    <row r="51" spans="1:12" ht="15" thickBot="1" x14ac:dyDescent="0.4">
      <c r="B51" s="35" t="s">
        <v>8</v>
      </c>
      <c r="C51" s="36" t="s">
        <v>7</v>
      </c>
      <c r="D51" s="27"/>
      <c r="E51" s="44">
        <f>'Takt Time'!D15</f>
        <v>0</v>
      </c>
      <c r="F51" s="44">
        <f>'Takt Time'!E15</f>
        <v>0.625</v>
      </c>
      <c r="G51" s="44">
        <f>'Takt Time'!F15</f>
        <v>0.625</v>
      </c>
      <c r="H51" s="44">
        <f>'Takt Time'!G15</f>
        <v>0.625</v>
      </c>
      <c r="I51" s="44">
        <f>'Takt Time'!H15</f>
        <v>0.625</v>
      </c>
      <c r="J51" s="44">
        <f>'Takt Time'!I15</f>
        <v>0.625</v>
      </c>
      <c r="K51" s="44">
        <f>'Takt Time'!J15</f>
        <v>0</v>
      </c>
    </row>
    <row r="52" spans="1:12" x14ac:dyDescent="0.35">
      <c r="B52" s="35" t="s">
        <v>9</v>
      </c>
      <c r="C52" s="36" t="s">
        <v>10</v>
      </c>
      <c r="D52" s="28"/>
      <c r="E52" s="22">
        <f>IF(E51&gt;E50,E51-E50,($E$1-(E50-E51)))</f>
        <v>1</v>
      </c>
      <c r="F52" s="18">
        <f t="shared" ref="F52:K52" si="3">IF(F51&gt;F50,F51-F50,($E$1-(F50-F51)))</f>
        <v>0.375</v>
      </c>
      <c r="G52" s="18">
        <f t="shared" si="3"/>
        <v>0.375</v>
      </c>
      <c r="H52" s="18">
        <f t="shared" si="3"/>
        <v>0.375</v>
      </c>
      <c r="I52" s="18">
        <f t="shared" si="3"/>
        <v>0.375</v>
      </c>
      <c r="J52" s="18">
        <f t="shared" si="3"/>
        <v>0.375</v>
      </c>
      <c r="K52" s="19">
        <f t="shared" si="3"/>
        <v>1</v>
      </c>
    </row>
    <row r="53" spans="1:12" ht="15" thickBot="1" x14ac:dyDescent="0.4">
      <c r="B53" s="41" t="s">
        <v>9</v>
      </c>
      <c r="C53" s="42" t="s">
        <v>11</v>
      </c>
      <c r="D53" s="29">
        <f t="shared" ref="D53:D60" si="4">SUM(E53:K53)</f>
        <v>2700</v>
      </c>
      <c r="E53" s="23">
        <f>((HOUR(E52))*60)+MINUTE(E52)</f>
        <v>0</v>
      </c>
      <c r="F53" s="20">
        <f t="shared" ref="F53:K53" si="5">((HOUR(F52))*60)+MINUTE(F52)</f>
        <v>540</v>
      </c>
      <c r="G53" s="20">
        <f t="shared" si="5"/>
        <v>540</v>
      </c>
      <c r="H53" s="20">
        <f t="shared" si="5"/>
        <v>540</v>
      </c>
      <c r="I53" s="20">
        <f t="shared" si="5"/>
        <v>540</v>
      </c>
      <c r="J53" s="20">
        <f t="shared" si="5"/>
        <v>540</v>
      </c>
      <c r="K53" s="21">
        <f t="shared" si="5"/>
        <v>0</v>
      </c>
      <c r="L53" s="11"/>
    </row>
    <row r="54" spans="1:12" x14ac:dyDescent="0.35">
      <c r="A54" s="327" t="s">
        <v>72</v>
      </c>
      <c r="B54" s="39" t="s">
        <v>31</v>
      </c>
      <c r="C54" s="40" t="s">
        <v>12</v>
      </c>
      <c r="D54" s="30">
        <f t="shared" si="4"/>
        <v>300</v>
      </c>
      <c r="E54" s="24">
        <f>'Takt Time'!D16</f>
        <v>0</v>
      </c>
      <c r="F54" s="24">
        <f>'Takt Time'!E16</f>
        <v>60</v>
      </c>
      <c r="G54" s="24">
        <f>'Takt Time'!F16</f>
        <v>60</v>
      </c>
      <c r="H54" s="24">
        <f>'Takt Time'!G16</f>
        <v>60</v>
      </c>
      <c r="I54" s="24">
        <f>'Takt Time'!H16</f>
        <v>60</v>
      </c>
      <c r="J54" s="24">
        <f>'Takt Time'!I16</f>
        <v>60</v>
      </c>
      <c r="K54" s="24">
        <f>'Takt Time'!J16</f>
        <v>0</v>
      </c>
    </row>
    <row r="55" spans="1:12" x14ac:dyDescent="0.35">
      <c r="A55" s="328"/>
      <c r="B55" s="35" t="s">
        <v>32</v>
      </c>
      <c r="C55" s="36" t="s">
        <v>12</v>
      </c>
      <c r="D55" s="30">
        <f t="shared" si="4"/>
        <v>0</v>
      </c>
      <c r="E55" s="24">
        <f>'Takt Time'!D17</f>
        <v>0</v>
      </c>
      <c r="F55" s="24">
        <f>'Takt Time'!E17</f>
        <v>0</v>
      </c>
      <c r="G55" s="24">
        <f>'Takt Time'!F17</f>
        <v>0</v>
      </c>
      <c r="H55" s="24">
        <f>'Takt Time'!G17</f>
        <v>0</v>
      </c>
      <c r="I55" s="24">
        <f>'Takt Time'!H17</f>
        <v>0</v>
      </c>
      <c r="J55" s="24">
        <f>'Takt Time'!I17</f>
        <v>0</v>
      </c>
      <c r="K55" s="24">
        <f>'Takt Time'!J17</f>
        <v>0</v>
      </c>
    </row>
    <row r="56" spans="1:12" x14ac:dyDescent="0.35">
      <c r="A56" s="328"/>
      <c r="B56" s="35" t="s">
        <v>33</v>
      </c>
      <c r="C56" s="36" t="s">
        <v>12</v>
      </c>
      <c r="D56" s="30">
        <f t="shared" si="4"/>
        <v>0</v>
      </c>
      <c r="E56" s="24">
        <f>'Takt Time'!D18</f>
        <v>0</v>
      </c>
      <c r="F56" s="24">
        <f>'Takt Time'!E18</f>
        <v>0</v>
      </c>
      <c r="G56" s="24">
        <f>'Takt Time'!F18</f>
        <v>0</v>
      </c>
      <c r="H56" s="24">
        <f>'Takt Time'!G18</f>
        <v>0</v>
      </c>
      <c r="I56" s="24">
        <f>'Takt Time'!H18</f>
        <v>0</v>
      </c>
      <c r="J56" s="24">
        <f>'Takt Time'!I18</f>
        <v>0</v>
      </c>
      <c r="K56" s="24">
        <f>'Takt Time'!J18</f>
        <v>0</v>
      </c>
    </row>
    <row r="57" spans="1:12" x14ac:dyDescent="0.35">
      <c r="A57" s="328"/>
      <c r="B57" s="35" t="s">
        <v>16</v>
      </c>
      <c r="C57" s="36" t="s">
        <v>12</v>
      </c>
      <c r="D57" s="30">
        <f t="shared" si="4"/>
        <v>75</v>
      </c>
      <c r="E57" s="24">
        <f>'Takt Time'!D19</f>
        <v>0</v>
      </c>
      <c r="F57" s="24">
        <f>'Takt Time'!E19</f>
        <v>15</v>
      </c>
      <c r="G57" s="24">
        <f>'Takt Time'!F19</f>
        <v>15</v>
      </c>
      <c r="H57" s="24">
        <f>'Takt Time'!G19</f>
        <v>15</v>
      </c>
      <c r="I57" s="24">
        <f>'Takt Time'!H19</f>
        <v>15</v>
      </c>
      <c r="J57" s="24">
        <f>'Takt Time'!I19</f>
        <v>15</v>
      </c>
      <c r="K57" s="24">
        <f>'Takt Time'!J19</f>
        <v>0</v>
      </c>
    </row>
    <row r="58" spans="1:12" x14ac:dyDescent="0.35">
      <c r="A58" s="328"/>
      <c r="B58" s="35" t="s">
        <v>27</v>
      </c>
      <c r="C58" s="36" t="s">
        <v>12</v>
      </c>
      <c r="D58" s="30">
        <f t="shared" si="4"/>
        <v>50</v>
      </c>
      <c r="E58" s="24">
        <f>'Takt Time'!D20</f>
        <v>0</v>
      </c>
      <c r="F58" s="24">
        <f>'Takt Time'!E20</f>
        <v>10</v>
      </c>
      <c r="G58" s="24">
        <f>'Takt Time'!F20</f>
        <v>10</v>
      </c>
      <c r="H58" s="24">
        <f>'Takt Time'!G20</f>
        <v>10</v>
      </c>
      <c r="I58" s="24">
        <f>'Takt Time'!H20</f>
        <v>10</v>
      </c>
      <c r="J58" s="24">
        <f>'Takt Time'!I20</f>
        <v>10</v>
      </c>
      <c r="K58" s="24">
        <f>'Takt Time'!J20</f>
        <v>0</v>
      </c>
    </row>
    <row r="59" spans="1:12" ht="15" thickBot="1" x14ac:dyDescent="0.4">
      <c r="A59" s="329"/>
      <c r="B59" s="35" t="s">
        <v>13</v>
      </c>
      <c r="C59" s="36" t="s">
        <v>12</v>
      </c>
      <c r="D59" s="30">
        <f t="shared" si="4"/>
        <v>0</v>
      </c>
      <c r="E59" s="24">
        <f>'Takt Time'!D21</f>
        <v>0</v>
      </c>
      <c r="F59" s="24">
        <f>'Takt Time'!E21</f>
        <v>0</v>
      </c>
      <c r="G59" s="24">
        <f>'Takt Time'!F21</f>
        <v>0</v>
      </c>
      <c r="H59" s="24">
        <f>'Takt Time'!G21</f>
        <v>0</v>
      </c>
      <c r="I59" s="24">
        <f>'Takt Time'!H21</f>
        <v>0</v>
      </c>
      <c r="J59" s="24">
        <f>'Takt Time'!I21</f>
        <v>0</v>
      </c>
      <c r="K59" s="24">
        <f>'Takt Time'!J21</f>
        <v>0</v>
      </c>
    </row>
    <row r="60" spans="1:12" ht="15" thickBot="1" x14ac:dyDescent="0.4">
      <c r="B60" s="37" t="s">
        <v>14</v>
      </c>
      <c r="C60" s="38"/>
      <c r="D60" s="31">
        <f t="shared" si="4"/>
        <v>2275</v>
      </c>
      <c r="E60" s="17">
        <f>+E53-(E54+E55+E56+E57+E58+E59)</f>
        <v>0</v>
      </c>
      <c r="F60" s="17">
        <f>+F53-(F54+F55+F56+F57+F58+F59)</f>
        <v>455</v>
      </c>
      <c r="G60" s="17">
        <f t="shared" ref="G60:K60" si="6">+G53-(G54+G55+G56+G57+G58+G59)</f>
        <v>455</v>
      </c>
      <c r="H60" s="17">
        <f t="shared" si="6"/>
        <v>455</v>
      </c>
      <c r="I60" s="17">
        <f t="shared" si="6"/>
        <v>455</v>
      </c>
      <c r="J60" s="17">
        <f t="shared" si="6"/>
        <v>455</v>
      </c>
      <c r="K60" s="17">
        <f t="shared" si="6"/>
        <v>0</v>
      </c>
    </row>
    <row r="62" spans="1:12" ht="15" thickBot="1" x14ac:dyDescent="0.4"/>
    <row r="63" spans="1:12" ht="21.5" thickBot="1" x14ac:dyDescent="0.4">
      <c r="B63" s="32" t="s">
        <v>35</v>
      </c>
      <c r="C63" s="43" t="s">
        <v>36</v>
      </c>
      <c r="D63" s="13"/>
      <c r="E63" s="14" t="s">
        <v>0</v>
      </c>
      <c r="F63" s="15" t="s">
        <v>1</v>
      </c>
      <c r="G63" s="15" t="s">
        <v>2</v>
      </c>
      <c r="H63" s="15" t="s">
        <v>3</v>
      </c>
      <c r="I63" s="15" t="s">
        <v>4</v>
      </c>
      <c r="J63" s="15" t="s">
        <v>5</v>
      </c>
      <c r="K63" s="16" t="s">
        <v>15</v>
      </c>
    </row>
    <row r="64" spans="1:12" ht="15" thickBot="1" x14ac:dyDescent="0.4">
      <c r="B64" s="33" t="s">
        <v>37</v>
      </c>
      <c r="C64" s="34" t="s">
        <v>7</v>
      </c>
      <c r="D64" s="26"/>
      <c r="E64" s="44">
        <f>'Takt Time'!D23</f>
        <v>0</v>
      </c>
      <c r="F64" s="44">
        <f>'Takt Time'!E23</f>
        <v>0.625</v>
      </c>
      <c r="G64" s="44">
        <f>'Takt Time'!F23</f>
        <v>0.625</v>
      </c>
      <c r="H64" s="44">
        <f>'Takt Time'!G23</f>
        <v>0.625</v>
      </c>
      <c r="I64" s="44">
        <f>'Takt Time'!H23</f>
        <v>0.625</v>
      </c>
      <c r="J64" s="44">
        <f>'Takt Time'!I23</f>
        <v>0.625</v>
      </c>
      <c r="K64" s="44">
        <f>'Takt Time'!J23</f>
        <v>0</v>
      </c>
    </row>
    <row r="65" spans="1:11" ht="15" thickBot="1" x14ac:dyDescent="0.4">
      <c r="B65" s="35" t="s">
        <v>38</v>
      </c>
      <c r="C65" s="36" t="s">
        <v>7</v>
      </c>
      <c r="D65" s="27"/>
      <c r="E65" s="44">
        <f>'Takt Time'!D24</f>
        <v>0</v>
      </c>
      <c r="F65" s="44">
        <f>'Takt Time'!E24</f>
        <v>0.97916666666666663</v>
      </c>
      <c r="G65" s="44">
        <f>'Takt Time'!F24</f>
        <v>0.97916666666666663</v>
      </c>
      <c r="H65" s="44">
        <f>'Takt Time'!G24</f>
        <v>0.97916666666666663</v>
      </c>
      <c r="I65" s="44">
        <f>'Takt Time'!H24</f>
        <v>0.97916666666666663</v>
      </c>
      <c r="J65" s="44">
        <f>'Takt Time'!I24</f>
        <v>0.97916666666666663</v>
      </c>
      <c r="K65" s="44">
        <f>'Takt Time'!J24</f>
        <v>0</v>
      </c>
    </row>
    <row r="66" spans="1:11" x14ac:dyDescent="0.35">
      <c r="B66" s="35" t="s">
        <v>9</v>
      </c>
      <c r="C66" s="36" t="s">
        <v>10</v>
      </c>
      <c r="D66" s="28"/>
      <c r="E66" s="22">
        <f>IF(E65&gt;E64,E65-E64,($E$1-(E64-E65)))</f>
        <v>1</v>
      </c>
      <c r="F66" s="18">
        <f t="shared" ref="F66:K66" si="7">IF(F65&gt;F64,F65-F64,($E$1-(F64-F65)))</f>
        <v>0.35416666666666663</v>
      </c>
      <c r="G66" s="18">
        <f t="shared" si="7"/>
        <v>0.35416666666666663</v>
      </c>
      <c r="H66" s="18">
        <f t="shared" si="7"/>
        <v>0.35416666666666663</v>
      </c>
      <c r="I66" s="18">
        <f t="shared" si="7"/>
        <v>0.35416666666666663</v>
      </c>
      <c r="J66" s="18">
        <f t="shared" si="7"/>
        <v>0.35416666666666663</v>
      </c>
      <c r="K66" s="19">
        <f t="shared" si="7"/>
        <v>1</v>
      </c>
    </row>
    <row r="67" spans="1:11" ht="15" thickBot="1" x14ac:dyDescent="0.4">
      <c r="B67" s="41" t="s">
        <v>9</v>
      </c>
      <c r="C67" s="42" t="s">
        <v>11</v>
      </c>
      <c r="D67" s="29">
        <f t="shared" ref="D67:D74" si="8">SUM(E67:K67)</f>
        <v>2550</v>
      </c>
      <c r="E67" s="23">
        <f>((HOUR(E66))*60)+MINUTE(E66)</f>
        <v>0</v>
      </c>
      <c r="F67" s="20">
        <f t="shared" ref="F67:K67" si="9">((HOUR(F66))*60)+MINUTE(F66)</f>
        <v>510</v>
      </c>
      <c r="G67" s="20">
        <f t="shared" si="9"/>
        <v>510</v>
      </c>
      <c r="H67" s="20">
        <f t="shared" si="9"/>
        <v>510</v>
      </c>
      <c r="I67" s="20">
        <f t="shared" si="9"/>
        <v>510</v>
      </c>
      <c r="J67" s="20">
        <f t="shared" si="9"/>
        <v>510</v>
      </c>
      <c r="K67" s="21">
        <f t="shared" si="9"/>
        <v>0</v>
      </c>
    </row>
    <row r="68" spans="1:11" x14ac:dyDescent="0.35">
      <c r="A68" s="327" t="s">
        <v>72</v>
      </c>
      <c r="B68" s="39" t="s">
        <v>31</v>
      </c>
      <c r="C68" s="40" t="s">
        <v>12</v>
      </c>
      <c r="D68" s="30">
        <f t="shared" si="8"/>
        <v>300</v>
      </c>
      <c r="E68" s="24">
        <f>'Takt Time'!D25</f>
        <v>0</v>
      </c>
      <c r="F68" s="24">
        <f>'Takt Time'!E25</f>
        <v>60</v>
      </c>
      <c r="G68" s="24">
        <f>'Takt Time'!F25</f>
        <v>60</v>
      </c>
      <c r="H68" s="24">
        <f>'Takt Time'!G25</f>
        <v>60</v>
      </c>
      <c r="I68" s="24">
        <f>'Takt Time'!H25</f>
        <v>60</v>
      </c>
      <c r="J68" s="24">
        <f>'Takt Time'!I25</f>
        <v>60</v>
      </c>
      <c r="K68" s="24">
        <f>'Takt Time'!J25</f>
        <v>0</v>
      </c>
    </row>
    <row r="69" spans="1:11" x14ac:dyDescent="0.35">
      <c r="A69" s="328"/>
      <c r="B69" s="35" t="s">
        <v>32</v>
      </c>
      <c r="C69" s="36" t="s">
        <v>12</v>
      </c>
      <c r="D69" s="30">
        <f t="shared" si="8"/>
        <v>0</v>
      </c>
      <c r="E69" s="24">
        <f>'Takt Time'!D26</f>
        <v>0</v>
      </c>
      <c r="F69" s="24">
        <f>'Takt Time'!E26</f>
        <v>0</v>
      </c>
      <c r="G69" s="24">
        <f>'Takt Time'!F26</f>
        <v>0</v>
      </c>
      <c r="H69" s="24">
        <f>'Takt Time'!G26</f>
        <v>0</v>
      </c>
      <c r="I69" s="24">
        <f>'Takt Time'!H26</f>
        <v>0</v>
      </c>
      <c r="J69" s="24">
        <f>'Takt Time'!I26</f>
        <v>0</v>
      </c>
      <c r="K69" s="24">
        <f>'Takt Time'!J26</f>
        <v>0</v>
      </c>
    </row>
    <row r="70" spans="1:11" x14ac:dyDescent="0.35">
      <c r="A70" s="328"/>
      <c r="B70" s="35" t="s">
        <v>33</v>
      </c>
      <c r="C70" s="36" t="s">
        <v>12</v>
      </c>
      <c r="D70" s="30">
        <f t="shared" si="8"/>
        <v>0</v>
      </c>
      <c r="E70" s="24">
        <f>'Takt Time'!D27</f>
        <v>0</v>
      </c>
      <c r="F70" s="24">
        <f>'Takt Time'!E27</f>
        <v>0</v>
      </c>
      <c r="G70" s="24">
        <f>'Takt Time'!F27</f>
        <v>0</v>
      </c>
      <c r="H70" s="24">
        <f>'Takt Time'!G27</f>
        <v>0</v>
      </c>
      <c r="I70" s="24">
        <f>'Takt Time'!H27</f>
        <v>0</v>
      </c>
      <c r="J70" s="24">
        <f>'Takt Time'!I27</f>
        <v>0</v>
      </c>
      <c r="K70" s="24">
        <f>'Takt Time'!J27</f>
        <v>0</v>
      </c>
    </row>
    <row r="71" spans="1:11" x14ac:dyDescent="0.35">
      <c r="A71" s="328"/>
      <c r="B71" s="35" t="s">
        <v>16</v>
      </c>
      <c r="C71" s="36" t="s">
        <v>12</v>
      </c>
      <c r="D71" s="30">
        <f t="shared" si="8"/>
        <v>75</v>
      </c>
      <c r="E71" s="24">
        <f>'Takt Time'!D28</f>
        <v>0</v>
      </c>
      <c r="F71" s="24">
        <f>'Takt Time'!E28</f>
        <v>15</v>
      </c>
      <c r="G71" s="24">
        <f>'Takt Time'!F28</f>
        <v>15</v>
      </c>
      <c r="H71" s="24">
        <f>'Takt Time'!G28</f>
        <v>15</v>
      </c>
      <c r="I71" s="24">
        <f>'Takt Time'!H28</f>
        <v>15</v>
      </c>
      <c r="J71" s="24">
        <f>'Takt Time'!I28</f>
        <v>15</v>
      </c>
      <c r="K71" s="24">
        <f>'Takt Time'!J28</f>
        <v>0</v>
      </c>
    </row>
    <row r="72" spans="1:11" x14ac:dyDescent="0.35">
      <c r="A72" s="328"/>
      <c r="B72" s="35" t="s">
        <v>27</v>
      </c>
      <c r="C72" s="36" t="s">
        <v>12</v>
      </c>
      <c r="D72" s="30">
        <f t="shared" si="8"/>
        <v>50</v>
      </c>
      <c r="E72" s="24">
        <f>'Takt Time'!D29</f>
        <v>0</v>
      </c>
      <c r="F72" s="24">
        <f>'Takt Time'!E29</f>
        <v>10</v>
      </c>
      <c r="G72" s="24">
        <f>'Takt Time'!F29</f>
        <v>10</v>
      </c>
      <c r="H72" s="24">
        <f>'Takt Time'!G29</f>
        <v>10</v>
      </c>
      <c r="I72" s="24">
        <f>'Takt Time'!H29</f>
        <v>10</v>
      </c>
      <c r="J72" s="24">
        <f>'Takt Time'!I29</f>
        <v>10</v>
      </c>
      <c r="K72" s="24">
        <f>'Takt Time'!J29</f>
        <v>0</v>
      </c>
    </row>
    <row r="73" spans="1:11" ht="15" thickBot="1" x14ac:dyDescent="0.4">
      <c r="A73" s="329"/>
      <c r="B73" s="35" t="s">
        <v>13</v>
      </c>
      <c r="C73" s="36" t="s">
        <v>12</v>
      </c>
      <c r="D73" s="30">
        <f t="shared" si="8"/>
        <v>0</v>
      </c>
      <c r="E73" s="24">
        <f>'Takt Time'!D30</f>
        <v>0</v>
      </c>
      <c r="F73" s="24">
        <f>'Takt Time'!E30</f>
        <v>0</v>
      </c>
      <c r="G73" s="24">
        <f>'Takt Time'!F30</f>
        <v>0</v>
      </c>
      <c r="H73" s="24">
        <f>'Takt Time'!G30</f>
        <v>0</v>
      </c>
      <c r="I73" s="24">
        <f>'Takt Time'!H30</f>
        <v>0</v>
      </c>
      <c r="J73" s="24">
        <f>'Takt Time'!I30</f>
        <v>0</v>
      </c>
      <c r="K73" s="24">
        <f>'Takt Time'!J30</f>
        <v>0</v>
      </c>
    </row>
    <row r="74" spans="1:11" ht="15" thickBot="1" x14ac:dyDescent="0.4">
      <c r="B74" s="37" t="s">
        <v>39</v>
      </c>
      <c r="C74" s="38"/>
      <c r="D74" s="31">
        <f t="shared" si="8"/>
        <v>2125</v>
      </c>
      <c r="E74" s="25">
        <f>+E67-(E68+E69+E70+E71+E72+E73)</f>
        <v>0</v>
      </c>
      <c r="F74" s="25">
        <f t="shared" ref="F74:K74" si="10">+F67-(F68+F69+F70+F71+F72+F73)</f>
        <v>425</v>
      </c>
      <c r="G74" s="25">
        <f t="shared" si="10"/>
        <v>425</v>
      </c>
      <c r="H74" s="25">
        <f t="shared" si="10"/>
        <v>425</v>
      </c>
      <c r="I74" s="25">
        <f t="shared" si="10"/>
        <v>425</v>
      </c>
      <c r="J74" s="25">
        <f t="shared" si="10"/>
        <v>425</v>
      </c>
      <c r="K74" s="25">
        <f t="shared" si="10"/>
        <v>0</v>
      </c>
    </row>
    <row r="76" spans="1:11" ht="15" thickBot="1" x14ac:dyDescent="0.4"/>
    <row r="77" spans="1:11" ht="21.5" thickBot="1" x14ac:dyDescent="0.4">
      <c r="B77" s="32" t="s">
        <v>35</v>
      </c>
      <c r="C77" s="43" t="s">
        <v>40</v>
      </c>
      <c r="D77" s="13"/>
      <c r="E77" s="14" t="s">
        <v>0</v>
      </c>
      <c r="F77" s="15" t="s">
        <v>1</v>
      </c>
      <c r="G77" s="15" t="s">
        <v>2</v>
      </c>
      <c r="H77" s="15" t="s">
        <v>3</v>
      </c>
      <c r="I77" s="15" t="s">
        <v>4</v>
      </c>
      <c r="J77" s="15" t="s">
        <v>5</v>
      </c>
      <c r="K77" s="16" t="s">
        <v>15</v>
      </c>
    </row>
    <row r="78" spans="1:11" ht="15" thickBot="1" x14ac:dyDescent="0.4">
      <c r="B78" s="33" t="s">
        <v>41</v>
      </c>
      <c r="C78" s="34" t="s">
        <v>7</v>
      </c>
      <c r="D78" s="26"/>
      <c r="E78" s="44">
        <f>'Takt Time'!D32</f>
        <v>0</v>
      </c>
      <c r="F78" s="44">
        <f>'Takt Time'!E32</f>
        <v>0.97916666666666663</v>
      </c>
      <c r="G78" s="44">
        <f>'Takt Time'!F32</f>
        <v>0.97916666666666663</v>
      </c>
      <c r="H78" s="44">
        <f>'Takt Time'!G32</f>
        <v>0.97916666666666663</v>
      </c>
      <c r="I78" s="44">
        <f>'Takt Time'!H32</f>
        <v>0.97916666666666663</v>
      </c>
      <c r="J78" s="44">
        <f>'Takt Time'!I32</f>
        <v>0.97916666666666663</v>
      </c>
      <c r="K78" s="44">
        <f>'Takt Time'!J32</f>
        <v>0</v>
      </c>
    </row>
    <row r="79" spans="1:11" ht="15" thickBot="1" x14ac:dyDescent="0.4">
      <c r="B79" s="35" t="s">
        <v>42</v>
      </c>
      <c r="C79" s="36" t="s">
        <v>7</v>
      </c>
      <c r="D79" s="27"/>
      <c r="E79" s="44">
        <f>'Takt Time'!D33</f>
        <v>0</v>
      </c>
      <c r="F79" s="44">
        <f>'Takt Time'!E33</f>
        <v>0.25</v>
      </c>
      <c r="G79" s="44">
        <f>'Takt Time'!F33</f>
        <v>0.25</v>
      </c>
      <c r="H79" s="44">
        <f>'Takt Time'!G33</f>
        <v>0.25</v>
      </c>
      <c r="I79" s="44">
        <f>'Takt Time'!H33</f>
        <v>0.25</v>
      </c>
      <c r="J79" s="44">
        <f>'Takt Time'!I33</f>
        <v>0.25</v>
      </c>
      <c r="K79" s="44">
        <f>'Takt Time'!J33</f>
        <v>0</v>
      </c>
    </row>
    <row r="80" spans="1:11" x14ac:dyDescent="0.35">
      <c r="B80" s="35" t="s">
        <v>9</v>
      </c>
      <c r="C80" s="36" t="s">
        <v>10</v>
      </c>
      <c r="D80" s="28"/>
      <c r="E80" s="22">
        <f>IF(E79&gt;E78,E79-E78,($E$1-(E78-E79)))</f>
        <v>1</v>
      </c>
      <c r="F80" s="18">
        <f t="shared" ref="F80:K80" si="11">IF(F79&gt;F78,F79-F78,($E$1-(F78-F79)))</f>
        <v>0.27083333333333337</v>
      </c>
      <c r="G80" s="18">
        <f t="shared" si="11"/>
        <v>0.27083333333333337</v>
      </c>
      <c r="H80" s="18">
        <f t="shared" si="11"/>
        <v>0.27083333333333337</v>
      </c>
      <c r="I80" s="18">
        <f t="shared" si="11"/>
        <v>0.27083333333333337</v>
      </c>
      <c r="J80" s="18">
        <f t="shared" si="11"/>
        <v>0.27083333333333337</v>
      </c>
      <c r="K80" s="19">
        <f t="shared" si="11"/>
        <v>1</v>
      </c>
    </row>
    <row r="81" spans="1:11" ht="15" thickBot="1" x14ac:dyDescent="0.4">
      <c r="B81" s="41" t="s">
        <v>9</v>
      </c>
      <c r="C81" s="42" t="s">
        <v>11</v>
      </c>
      <c r="D81" s="29">
        <f t="shared" ref="D81:D88" si="12">SUM(E81:K81)</f>
        <v>1950</v>
      </c>
      <c r="E81" s="23">
        <f>((HOUR(E80))*60)+MINUTE(E80)</f>
        <v>0</v>
      </c>
      <c r="F81" s="20">
        <f t="shared" ref="F81:K81" si="13">((HOUR(F80))*60)+MINUTE(F80)</f>
        <v>390</v>
      </c>
      <c r="G81" s="20">
        <f t="shared" si="13"/>
        <v>390</v>
      </c>
      <c r="H81" s="20">
        <f t="shared" si="13"/>
        <v>390</v>
      </c>
      <c r="I81" s="20">
        <f t="shared" si="13"/>
        <v>390</v>
      </c>
      <c r="J81" s="20">
        <f t="shared" si="13"/>
        <v>390</v>
      </c>
      <c r="K81" s="21">
        <f t="shared" si="13"/>
        <v>0</v>
      </c>
    </row>
    <row r="82" spans="1:11" x14ac:dyDescent="0.35">
      <c r="A82" s="327" t="s">
        <v>72</v>
      </c>
      <c r="B82" s="39" t="s">
        <v>31</v>
      </c>
      <c r="C82" s="40" t="s">
        <v>12</v>
      </c>
      <c r="D82" s="30">
        <f t="shared" si="12"/>
        <v>0</v>
      </c>
      <c r="E82" s="24">
        <f>'Takt Time'!D34</f>
        <v>0</v>
      </c>
      <c r="F82" s="24">
        <f>'Takt Time'!E34</f>
        <v>0</v>
      </c>
      <c r="G82" s="24">
        <f>'Takt Time'!F34</f>
        <v>0</v>
      </c>
      <c r="H82" s="24">
        <f>'Takt Time'!G34</f>
        <v>0</v>
      </c>
      <c r="I82" s="24">
        <f>'Takt Time'!H34</f>
        <v>0</v>
      </c>
      <c r="J82" s="24">
        <f>'Takt Time'!I34</f>
        <v>0</v>
      </c>
      <c r="K82" s="24">
        <f>'Takt Time'!J34</f>
        <v>0</v>
      </c>
    </row>
    <row r="83" spans="1:11" x14ac:dyDescent="0.35">
      <c r="A83" s="328"/>
      <c r="B83" s="35" t="s">
        <v>32</v>
      </c>
      <c r="C83" s="36" t="s">
        <v>12</v>
      </c>
      <c r="D83" s="30">
        <f t="shared" si="12"/>
        <v>75</v>
      </c>
      <c r="E83" s="24">
        <f>'Takt Time'!D35</f>
        <v>0</v>
      </c>
      <c r="F83" s="24">
        <f>'Takt Time'!E35</f>
        <v>15</v>
      </c>
      <c r="G83" s="24">
        <f>'Takt Time'!F35</f>
        <v>15</v>
      </c>
      <c r="H83" s="24">
        <f>'Takt Time'!G35</f>
        <v>15</v>
      </c>
      <c r="I83" s="24">
        <f>'Takt Time'!H35</f>
        <v>15</v>
      </c>
      <c r="J83" s="24">
        <f>'Takt Time'!I35</f>
        <v>15</v>
      </c>
      <c r="K83" s="24">
        <f>'Takt Time'!J35</f>
        <v>0</v>
      </c>
    </row>
    <row r="84" spans="1:11" x14ac:dyDescent="0.35">
      <c r="A84" s="328"/>
      <c r="B84" s="35" t="s">
        <v>33</v>
      </c>
      <c r="C84" s="36" t="s">
        <v>12</v>
      </c>
      <c r="D84" s="30">
        <f t="shared" si="12"/>
        <v>0</v>
      </c>
      <c r="E84" s="24">
        <f>'Takt Time'!D36</f>
        <v>0</v>
      </c>
      <c r="F84" s="24">
        <f>'Takt Time'!E36</f>
        <v>0</v>
      </c>
      <c r="G84" s="24">
        <f>'Takt Time'!F36</f>
        <v>0</v>
      </c>
      <c r="H84" s="24">
        <f>'Takt Time'!G36</f>
        <v>0</v>
      </c>
      <c r="I84" s="24">
        <f>'Takt Time'!H36</f>
        <v>0</v>
      </c>
      <c r="J84" s="24">
        <f>'Takt Time'!I36</f>
        <v>0</v>
      </c>
      <c r="K84" s="24">
        <f>'Takt Time'!J36</f>
        <v>0</v>
      </c>
    </row>
    <row r="85" spans="1:11" x14ac:dyDescent="0.35">
      <c r="A85" s="328"/>
      <c r="B85" s="35" t="s">
        <v>16</v>
      </c>
      <c r="C85" s="36" t="s">
        <v>12</v>
      </c>
      <c r="D85" s="30">
        <f t="shared" si="12"/>
        <v>75</v>
      </c>
      <c r="E85" s="24">
        <f>'Takt Time'!D37</f>
        <v>0</v>
      </c>
      <c r="F85" s="24">
        <f>'Takt Time'!E37</f>
        <v>15</v>
      </c>
      <c r="G85" s="24">
        <f>'Takt Time'!F37</f>
        <v>15</v>
      </c>
      <c r="H85" s="24">
        <f>'Takt Time'!G37</f>
        <v>15</v>
      </c>
      <c r="I85" s="24">
        <f>'Takt Time'!H37</f>
        <v>15</v>
      </c>
      <c r="J85" s="24">
        <f>'Takt Time'!I37</f>
        <v>15</v>
      </c>
      <c r="K85" s="24">
        <f>'Takt Time'!J37</f>
        <v>0</v>
      </c>
    </row>
    <row r="86" spans="1:11" x14ac:dyDescent="0.35">
      <c r="A86" s="328"/>
      <c r="B86" s="35" t="s">
        <v>27</v>
      </c>
      <c r="C86" s="36" t="s">
        <v>12</v>
      </c>
      <c r="D86" s="30">
        <f t="shared" si="12"/>
        <v>50</v>
      </c>
      <c r="E86" s="24">
        <f>'Takt Time'!D38</f>
        <v>0</v>
      </c>
      <c r="F86" s="24">
        <f>'Takt Time'!E38</f>
        <v>10</v>
      </c>
      <c r="G86" s="24">
        <f>'Takt Time'!F38</f>
        <v>10</v>
      </c>
      <c r="H86" s="24">
        <f>'Takt Time'!G38</f>
        <v>10</v>
      </c>
      <c r="I86" s="24">
        <f>'Takt Time'!H38</f>
        <v>10</v>
      </c>
      <c r="J86" s="24">
        <f>'Takt Time'!I38</f>
        <v>10</v>
      </c>
      <c r="K86" s="24">
        <f>'Takt Time'!J38</f>
        <v>0</v>
      </c>
    </row>
    <row r="87" spans="1:11" ht="15" thickBot="1" x14ac:dyDescent="0.4">
      <c r="A87" s="329"/>
      <c r="B87" s="35" t="s">
        <v>13</v>
      </c>
      <c r="C87" s="36" t="s">
        <v>12</v>
      </c>
      <c r="D87" s="30">
        <f t="shared" si="12"/>
        <v>0</v>
      </c>
      <c r="E87" s="24">
        <f>'Takt Time'!D39</f>
        <v>0</v>
      </c>
      <c r="F87" s="24">
        <f>'Takt Time'!E39</f>
        <v>0</v>
      </c>
      <c r="G87" s="24">
        <f>'Takt Time'!F39</f>
        <v>0</v>
      </c>
      <c r="H87" s="24">
        <f>'Takt Time'!G39</f>
        <v>0</v>
      </c>
      <c r="I87" s="24">
        <f>'Takt Time'!H39</f>
        <v>0</v>
      </c>
      <c r="J87" s="24">
        <f>'Takt Time'!I39</f>
        <v>0</v>
      </c>
      <c r="K87" s="24">
        <f>'Takt Time'!J39</f>
        <v>0</v>
      </c>
    </row>
    <row r="88" spans="1:11" ht="15" thickBot="1" x14ac:dyDescent="0.4">
      <c r="B88" s="37" t="s">
        <v>43</v>
      </c>
      <c r="C88" s="38"/>
      <c r="D88" s="31">
        <f t="shared" si="12"/>
        <v>1750</v>
      </c>
      <c r="E88" s="25">
        <f>+E81-(E82+E83+E84+E85+E86+E87)</f>
        <v>0</v>
      </c>
      <c r="F88" s="25">
        <f t="shared" ref="F88:K88" si="14">+F81-(F82+F83+F84+F85+F86+F87)</f>
        <v>350</v>
      </c>
      <c r="G88" s="25">
        <f t="shared" si="14"/>
        <v>350</v>
      </c>
      <c r="H88" s="25">
        <f t="shared" si="14"/>
        <v>350</v>
      </c>
      <c r="I88" s="25">
        <f t="shared" si="14"/>
        <v>350</v>
      </c>
      <c r="J88" s="25">
        <f t="shared" si="14"/>
        <v>350</v>
      </c>
      <c r="K88" s="25">
        <f t="shared" si="14"/>
        <v>0</v>
      </c>
    </row>
    <row r="90" spans="1:11" ht="15" thickBot="1" x14ac:dyDescent="0.4"/>
    <row r="91" spans="1:11" ht="21.5" thickBot="1" x14ac:dyDescent="0.4">
      <c r="B91" s="32" t="s">
        <v>35</v>
      </c>
      <c r="C91" s="43" t="s">
        <v>44</v>
      </c>
      <c r="D91" s="13"/>
      <c r="E91" s="14" t="s">
        <v>0</v>
      </c>
      <c r="F91" s="15" t="s">
        <v>1</v>
      </c>
      <c r="G91" s="15" t="s">
        <v>2</v>
      </c>
      <c r="H91" s="15" t="s">
        <v>3</v>
      </c>
      <c r="I91" s="15" t="s">
        <v>4</v>
      </c>
      <c r="J91" s="15" t="s">
        <v>5</v>
      </c>
      <c r="K91" s="16" t="s">
        <v>15</v>
      </c>
    </row>
    <row r="92" spans="1:11" ht="15" thickBot="1" x14ac:dyDescent="0.4">
      <c r="B92" s="33" t="s">
        <v>45</v>
      </c>
      <c r="C92" s="34" t="s">
        <v>7</v>
      </c>
      <c r="D92" s="26"/>
      <c r="E92" s="44">
        <f>'Takt Time'!D41</f>
        <v>0</v>
      </c>
      <c r="F92" s="44">
        <f>'Takt Time'!E41</f>
        <v>0</v>
      </c>
      <c r="G92" s="44">
        <f>'Takt Time'!F41</f>
        <v>0</v>
      </c>
      <c r="H92" s="44">
        <f>'Takt Time'!G41</f>
        <v>0</v>
      </c>
      <c r="I92" s="44">
        <f>'Takt Time'!H41</f>
        <v>0</v>
      </c>
      <c r="J92" s="44">
        <f>'Takt Time'!I41</f>
        <v>0</v>
      </c>
      <c r="K92" s="44">
        <f>'Takt Time'!J41</f>
        <v>0</v>
      </c>
    </row>
    <row r="93" spans="1:11" ht="15" thickBot="1" x14ac:dyDescent="0.4">
      <c r="B93" s="35" t="s">
        <v>46</v>
      </c>
      <c r="C93" s="36" t="s">
        <v>7</v>
      </c>
      <c r="D93" s="27"/>
      <c r="E93" s="44">
        <f>'Takt Time'!D42</f>
        <v>0</v>
      </c>
      <c r="F93" s="44">
        <f>'Takt Time'!E42</f>
        <v>0</v>
      </c>
      <c r="G93" s="44">
        <f>'Takt Time'!F42</f>
        <v>0</v>
      </c>
      <c r="H93" s="44">
        <f>'Takt Time'!G42</f>
        <v>0</v>
      </c>
      <c r="I93" s="44">
        <f>'Takt Time'!H42</f>
        <v>0</v>
      </c>
      <c r="J93" s="44">
        <f>'Takt Time'!I42</f>
        <v>0</v>
      </c>
      <c r="K93" s="44">
        <f>'Takt Time'!J42</f>
        <v>0</v>
      </c>
    </row>
    <row r="94" spans="1:11" x14ac:dyDescent="0.35">
      <c r="B94" s="35" t="s">
        <v>9</v>
      </c>
      <c r="C94" s="36" t="s">
        <v>10</v>
      </c>
      <c r="D94" s="28"/>
      <c r="E94" s="22">
        <f>IF(E93&gt;E92,E93-E92,($E$1-(E92-E93)))</f>
        <v>1</v>
      </c>
      <c r="F94" s="18">
        <f t="shared" ref="F94:K94" si="15">IF(F93&gt;F92,F93-F92,($E$1-(F92-F93)))</f>
        <v>1</v>
      </c>
      <c r="G94" s="18">
        <f t="shared" si="15"/>
        <v>1</v>
      </c>
      <c r="H94" s="18">
        <f t="shared" si="15"/>
        <v>1</v>
      </c>
      <c r="I94" s="18">
        <f t="shared" si="15"/>
        <v>1</v>
      </c>
      <c r="J94" s="18">
        <f t="shared" si="15"/>
        <v>1</v>
      </c>
      <c r="K94" s="19">
        <f t="shared" si="15"/>
        <v>1</v>
      </c>
    </row>
    <row r="95" spans="1:11" ht="15" thickBot="1" x14ac:dyDescent="0.4">
      <c r="B95" s="41" t="s">
        <v>9</v>
      </c>
      <c r="C95" s="42" t="s">
        <v>11</v>
      </c>
      <c r="D95" s="29">
        <f t="shared" ref="D95:D102" si="16">SUM(E95:K95)</f>
        <v>0</v>
      </c>
      <c r="E95" s="23">
        <f>((HOUR(E94))*60)+MINUTE(E94)</f>
        <v>0</v>
      </c>
      <c r="F95" s="20">
        <f t="shared" ref="F95:K95" si="17">((HOUR(F94))*60)+MINUTE(F94)</f>
        <v>0</v>
      </c>
      <c r="G95" s="20">
        <f t="shared" si="17"/>
        <v>0</v>
      </c>
      <c r="H95" s="20">
        <f t="shared" si="17"/>
        <v>0</v>
      </c>
      <c r="I95" s="20">
        <f t="shared" si="17"/>
        <v>0</v>
      </c>
      <c r="J95" s="20">
        <f t="shared" si="17"/>
        <v>0</v>
      </c>
      <c r="K95" s="21">
        <f t="shared" si="17"/>
        <v>0</v>
      </c>
    </row>
    <row r="96" spans="1:11" x14ac:dyDescent="0.35">
      <c r="A96" s="327" t="s">
        <v>72</v>
      </c>
      <c r="B96" s="39" t="s">
        <v>31</v>
      </c>
      <c r="C96" s="40" t="s">
        <v>12</v>
      </c>
      <c r="D96" s="30">
        <f t="shared" si="16"/>
        <v>0</v>
      </c>
      <c r="E96" s="24">
        <f>'Takt Time'!D43</f>
        <v>0</v>
      </c>
      <c r="F96" s="24">
        <f>'Takt Time'!E43</f>
        <v>0</v>
      </c>
      <c r="G96" s="24">
        <f>'Takt Time'!F43</f>
        <v>0</v>
      </c>
      <c r="H96" s="24">
        <f>'Takt Time'!G43</f>
        <v>0</v>
      </c>
      <c r="I96" s="24">
        <f>'Takt Time'!H43</f>
        <v>0</v>
      </c>
      <c r="J96" s="24">
        <f>'Takt Time'!I43</f>
        <v>0</v>
      </c>
      <c r="K96" s="24">
        <f>'Takt Time'!J43</f>
        <v>0</v>
      </c>
    </row>
    <row r="97" spans="1:11" x14ac:dyDescent="0.35">
      <c r="A97" s="328"/>
      <c r="B97" s="35" t="s">
        <v>32</v>
      </c>
      <c r="C97" s="36" t="s">
        <v>12</v>
      </c>
      <c r="D97" s="30">
        <f t="shared" si="16"/>
        <v>0</v>
      </c>
      <c r="E97" s="24">
        <f>'Takt Time'!D44</f>
        <v>0</v>
      </c>
      <c r="F97" s="24">
        <f>'Takt Time'!E44</f>
        <v>0</v>
      </c>
      <c r="G97" s="24">
        <f>'Takt Time'!F44</f>
        <v>0</v>
      </c>
      <c r="H97" s="24">
        <f>'Takt Time'!G44</f>
        <v>0</v>
      </c>
      <c r="I97" s="24">
        <f>'Takt Time'!H44</f>
        <v>0</v>
      </c>
      <c r="J97" s="24">
        <f>'Takt Time'!I44</f>
        <v>0</v>
      </c>
      <c r="K97" s="24">
        <f>'Takt Time'!J44</f>
        <v>0</v>
      </c>
    </row>
    <row r="98" spans="1:11" x14ac:dyDescent="0.35">
      <c r="A98" s="328"/>
      <c r="B98" s="35" t="s">
        <v>33</v>
      </c>
      <c r="C98" s="36" t="s">
        <v>12</v>
      </c>
      <c r="D98" s="30">
        <f t="shared" si="16"/>
        <v>0</v>
      </c>
      <c r="E98" s="24">
        <f>'Takt Time'!D45</f>
        <v>0</v>
      </c>
      <c r="F98" s="24">
        <f>'Takt Time'!E45</f>
        <v>0</v>
      </c>
      <c r="G98" s="24">
        <f>'Takt Time'!F45</f>
        <v>0</v>
      </c>
      <c r="H98" s="24">
        <f>'Takt Time'!G45</f>
        <v>0</v>
      </c>
      <c r="I98" s="24">
        <f>'Takt Time'!H45</f>
        <v>0</v>
      </c>
      <c r="J98" s="24">
        <f>'Takt Time'!I45</f>
        <v>0</v>
      </c>
      <c r="K98" s="24">
        <f>'Takt Time'!J45</f>
        <v>0</v>
      </c>
    </row>
    <row r="99" spans="1:11" x14ac:dyDescent="0.35">
      <c r="A99" s="328"/>
      <c r="B99" s="35" t="s">
        <v>16</v>
      </c>
      <c r="C99" s="36" t="s">
        <v>12</v>
      </c>
      <c r="D99" s="30">
        <f t="shared" si="16"/>
        <v>0</v>
      </c>
      <c r="E99" s="24">
        <f>'Takt Time'!D46</f>
        <v>0</v>
      </c>
      <c r="F99" s="24">
        <f>'Takt Time'!E46</f>
        <v>0</v>
      </c>
      <c r="G99" s="24">
        <f>'Takt Time'!F46</f>
        <v>0</v>
      </c>
      <c r="H99" s="24">
        <f>'Takt Time'!G46</f>
        <v>0</v>
      </c>
      <c r="I99" s="24">
        <f>'Takt Time'!H46</f>
        <v>0</v>
      </c>
      <c r="J99" s="24">
        <f>'Takt Time'!I46</f>
        <v>0</v>
      </c>
      <c r="K99" s="24">
        <f>'Takt Time'!J46</f>
        <v>0</v>
      </c>
    </row>
    <row r="100" spans="1:11" x14ac:dyDescent="0.35">
      <c r="A100" s="328"/>
      <c r="B100" s="35" t="s">
        <v>27</v>
      </c>
      <c r="C100" s="36" t="s">
        <v>12</v>
      </c>
      <c r="D100" s="30">
        <f t="shared" si="16"/>
        <v>0</v>
      </c>
      <c r="E100" s="24">
        <f>'Takt Time'!D47</f>
        <v>0</v>
      </c>
      <c r="F100" s="24">
        <f>'Takt Time'!E47</f>
        <v>0</v>
      </c>
      <c r="G100" s="24">
        <f>'Takt Time'!F47</f>
        <v>0</v>
      </c>
      <c r="H100" s="24">
        <f>'Takt Time'!G47</f>
        <v>0</v>
      </c>
      <c r="I100" s="24">
        <f>'Takt Time'!H47</f>
        <v>0</v>
      </c>
      <c r="J100" s="24">
        <f>'Takt Time'!I47</f>
        <v>0</v>
      </c>
      <c r="K100" s="24">
        <f>'Takt Time'!J47</f>
        <v>0</v>
      </c>
    </row>
    <row r="101" spans="1:11" ht="15" thickBot="1" x14ac:dyDescent="0.4">
      <c r="A101" s="329"/>
      <c r="B101" s="35" t="s">
        <v>13</v>
      </c>
      <c r="C101" s="36" t="s">
        <v>12</v>
      </c>
      <c r="D101" s="30">
        <f t="shared" si="16"/>
        <v>0</v>
      </c>
      <c r="E101" s="24">
        <f>'Takt Time'!D48</f>
        <v>0</v>
      </c>
      <c r="F101" s="24">
        <f>'Takt Time'!E48</f>
        <v>0</v>
      </c>
      <c r="G101" s="24">
        <f>'Takt Time'!F48</f>
        <v>0</v>
      </c>
      <c r="H101" s="24">
        <f>'Takt Time'!G48</f>
        <v>0</v>
      </c>
      <c r="I101" s="24">
        <f>'Takt Time'!H48</f>
        <v>0</v>
      </c>
      <c r="J101" s="24">
        <f>'Takt Time'!I48</f>
        <v>0</v>
      </c>
      <c r="K101" s="24">
        <f>'Takt Time'!J48</f>
        <v>0</v>
      </c>
    </row>
    <row r="102" spans="1:11" ht="15" thickBot="1" x14ac:dyDescent="0.4">
      <c r="B102" s="37" t="s">
        <v>47</v>
      </c>
      <c r="C102" s="38"/>
      <c r="D102" s="31">
        <f t="shared" si="16"/>
        <v>0</v>
      </c>
      <c r="E102" s="25">
        <f>+E95-(E96+E97+E98+E99+E100+E101)</f>
        <v>0</v>
      </c>
      <c r="F102" s="25">
        <f t="shared" ref="F102:K102" si="18">+F95-(F96+F97+F98+F99+F100+F101)</f>
        <v>0</v>
      </c>
      <c r="G102" s="25">
        <f t="shared" si="18"/>
        <v>0</v>
      </c>
      <c r="H102" s="25">
        <f t="shared" si="18"/>
        <v>0</v>
      </c>
      <c r="I102" s="25">
        <f t="shared" si="18"/>
        <v>0</v>
      </c>
      <c r="J102" s="25">
        <f t="shared" si="18"/>
        <v>0</v>
      </c>
      <c r="K102" s="25">
        <f t="shared" si="18"/>
        <v>0</v>
      </c>
    </row>
    <row r="104" spans="1:11" ht="15" thickBot="1" x14ac:dyDescent="0.4"/>
    <row r="105" spans="1:11" ht="15" thickBot="1" x14ac:dyDescent="0.4">
      <c r="E105" s="14" t="s">
        <v>0</v>
      </c>
      <c r="F105" s="15" t="s">
        <v>1</v>
      </c>
      <c r="G105" s="15" t="s">
        <v>2</v>
      </c>
      <c r="H105" s="15" t="s">
        <v>3</v>
      </c>
      <c r="I105" s="15" t="s">
        <v>4</v>
      </c>
      <c r="J105" s="15" t="s">
        <v>5</v>
      </c>
      <c r="K105" s="16" t="s">
        <v>15</v>
      </c>
    </row>
    <row r="106" spans="1:11" x14ac:dyDescent="0.35">
      <c r="D106" t="s">
        <v>12</v>
      </c>
      <c r="E106">
        <f>+E60+E74+E88+E102</f>
        <v>0</v>
      </c>
      <c r="F106">
        <f t="shared" ref="F106:K106" si="19">+F60+F74+F88+F102</f>
        <v>1230</v>
      </c>
      <c r="G106">
        <f t="shared" si="19"/>
        <v>1230</v>
      </c>
      <c r="H106">
        <f t="shared" si="19"/>
        <v>1230</v>
      </c>
      <c r="I106">
        <f t="shared" si="19"/>
        <v>1230</v>
      </c>
      <c r="J106">
        <f t="shared" si="19"/>
        <v>1230</v>
      </c>
      <c r="K106">
        <f t="shared" si="19"/>
        <v>0</v>
      </c>
    </row>
    <row r="107" spans="1:11" x14ac:dyDescent="0.35">
      <c r="D107" t="s">
        <v>107</v>
      </c>
      <c r="E107" s="160">
        <f t="shared" ref="E107:K107" si="20">+E106*60</f>
        <v>0</v>
      </c>
      <c r="F107" s="160">
        <f t="shared" si="20"/>
        <v>73800</v>
      </c>
      <c r="G107" s="160">
        <f t="shared" si="20"/>
        <v>73800</v>
      </c>
      <c r="H107" s="160">
        <f t="shared" si="20"/>
        <v>73800</v>
      </c>
      <c r="I107" s="160">
        <f t="shared" si="20"/>
        <v>73800</v>
      </c>
      <c r="J107" s="160">
        <f t="shared" si="20"/>
        <v>73800</v>
      </c>
      <c r="K107" s="160">
        <f t="shared" si="20"/>
        <v>0</v>
      </c>
    </row>
    <row r="108" spans="1:11" x14ac:dyDescent="0.35">
      <c r="E108">
        <f t="shared" ref="E108:K108" si="21">$C$35*E107</f>
        <v>0</v>
      </c>
      <c r="F108">
        <f t="shared" si="21"/>
        <v>62730</v>
      </c>
      <c r="G108">
        <f t="shared" si="21"/>
        <v>62730</v>
      </c>
      <c r="H108">
        <f t="shared" si="21"/>
        <v>62730</v>
      </c>
      <c r="I108">
        <f t="shared" si="21"/>
        <v>62730</v>
      </c>
      <c r="J108">
        <f t="shared" si="21"/>
        <v>62730</v>
      </c>
      <c r="K108">
        <f t="shared" si="21"/>
        <v>0</v>
      </c>
    </row>
    <row r="109" spans="1:11" x14ac:dyDescent="0.35">
      <c r="E109" s="159">
        <f t="shared" ref="E109:K109" si="22">E108*(1-$C$37)</f>
        <v>0</v>
      </c>
      <c r="F109" s="159">
        <f t="shared" si="22"/>
        <v>59593.5</v>
      </c>
      <c r="G109" s="159">
        <f t="shared" si="22"/>
        <v>59593.5</v>
      </c>
      <c r="H109" s="159">
        <f t="shared" si="22"/>
        <v>59593.5</v>
      </c>
      <c r="I109" s="159">
        <f t="shared" si="22"/>
        <v>59593.5</v>
      </c>
      <c r="J109" s="159">
        <f t="shared" si="22"/>
        <v>59593.5</v>
      </c>
      <c r="K109" s="159">
        <f t="shared" si="22"/>
        <v>0</v>
      </c>
    </row>
    <row r="201" spans="1:2" x14ac:dyDescent="0.35">
      <c r="A201" t="s">
        <v>111</v>
      </c>
      <c r="B201" t="s">
        <v>112</v>
      </c>
    </row>
  </sheetData>
  <sheetProtection password="CB3B" sheet="1" objects="1" scenarios="1"/>
  <mergeCells count="4">
    <mergeCell ref="A54:A59"/>
    <mergeCell ref="A68:A73"/>
    <mergeCell ref="A82:A87"/>
    <mergeCell ref="A96:A101"/>
  </mergeCells>
  <phoneticPr fontId="29" type="noConversion"/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3E767392845942AE8BAD8375273EE8" ma:contentTypeVersion="0" ma:contentTypeDescription="Create a new document." ma:contentTypeScope="" ma:versionID="231706c67721fcca8a9434387bdb1f3d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898E0A41-5E9D-4677-9310-734234C2FC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E46D2734-3F2B-4EE7-A8B4-71916F4418A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1C7E9BA-97DA-4CD6-8F00-1E3A35D94129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34</vt:i4>
      </vt:variant>
    </vt:vector>
  </HeadingPairs>
  <TitlesOfParts>
    <vt:vector size="34" baseType="lpstr">
      <vt:lpstr>Takt Time</vt:lpstr>
      <vt:lpstr>Summary</vt:lpstr>
      <vt:lpstr>Op-09</vt:lpstr>
      <vt:lpstr>Op-10</vt:lpstr>
      <vt:lpstr>Op-30</vt:lpstr>
      <vt:lpstr>Op-40</vt:lpstr>
      <vt:lpstr>Op-50</vt:lpstr>
      <vt:lpstr>Op-60</vt:lpstr>
      <vt:lpstr>Op-70</vt:lpstr>
      <vt:lpstr>Op-80</vt:lpstr>
      <vt:lpstr>Op-90</vt:lpstr>
      <vt:lpstr>Op-100</vt:lpstr>
      <vt:lpstr>Op-110</vt:lpstr>
      <vt:lpstr>Op-120</vt:lpstr>
      <vt:lpstr>Op-130</vt:lpstr>
      <vt:lpstr>Op-140</vt:lpstr>
      <vt:lpstr>Op-150</vt:lpstr>
      <vt:lpstr>Op-160</vt:lpstr>
      <vt:lpstr>Op-170</vt:lpstr>
      <vt:lpstr>Op-180</vt:lpstr>
      <vt:lpstr>Op-190</vt:lpstr>
      <vt:lpstr>Op-200</vt:lpstr>
      <vt:lpstr>Op-210</vt:lpstr>
      <vt:lpstr>Op-220</vt:lpstr>
      <vt:lpstr>Op-230</vt:lpstr>
      <vt:lpstr>Op-231</vt:lpstr>
      <vt:lpstr>Op-232</vt:lpstr>
      <vt:lpstr>Op-240</vt:lpstr>
      <vt:lpstr>Op-250</vt:lpstr>
      <vt:lpstr>Op-251</vt:lpstr>
      <vt:lpstr>Op-260</vt:lpstr>
      <vt:lpstr>Op-270</vt:lpstr>
      <vt:lpstr>Introduction</vt:lpstr>
      <vt:lpstr>Calculations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irteduar</dc:creator>
  <cp:lastModifiedBy>John O'Neill</cp:lastModifiedBy>
  <cp:lastPrinted>2015-03-04T20:36:45Z</cp:lastPrinted>
  <dcterms:created xsi:type="dcterms:W3CDTF">2012-12-17T22:39:54Z</dcterms:created>
  <dcterms:modified xsi:type="dcterms:W3CDTF">2015-04-13T20:25:00Z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0x0101002D3E767392845942AE8BAD8375273EE8</vt:lpwstr>
  </property>
</Properties>
</file>